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<sst xmlns="http://schemas.openxmlformats.org/spreadsheetml/2006/main" count="123" uniqueCount="75">
  <si>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</si>
  <si>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姓名：扈望珍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编号：B5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</si>
  <si>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</si>
  <si>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</si>
  <si>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</si>
  <si>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</si>
  <si>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</si>
  <si>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</si>
  <si>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</si>
  <si>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</si>
  <si>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</si>
  <si>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</si>
  <si>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</si>
  <si>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</si>
  <si>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</si>
  <si>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</si>
  <si>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</si>
  <si>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</si>
  <si>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</si>
  <si>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</si>
  <si>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</si>
  <si>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</si>
  <si>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</si>
  <si>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</si>
  <si>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</si>
  <si>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</si>
  <si>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</si>
  <si>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</si>
  <si>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、铁艺门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</si>
  <si>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</si>
  <si>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</si>
  <si>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</si>
  <si>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</si>
  <si>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</si>
  <si>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</si>
  <si>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</si>
  <si>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</si>
  <si>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</si>
  <si>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</si>
  <si>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</si>
  <si>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</si>
  <si>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</si>
  <si>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</si>
  <si>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</si>
  <si>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、成品面盆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</si>
  <si>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</si>
  <si>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</si>
  <si>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</si>
  <si>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、座便器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</si>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</sst>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5" fillId="9" borderId="21" applyNumberFormat="0" applyAlignment="0" applyProtection="0">
      <alignment vertical="center"/>
    </xf>
    <xf numFmtId="0" fontId="27" fillId="9" borderId="17" applyNumberFormat="0" applyAlignment="0" applyProtection="0">
      <alignment vertical="center"/>
    </xf>
    <xf numFmtId="0" fontId="31" fillId="19" borderId="19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2" workbookViewId="0">
      <selection activeCell="B28" sqref="B28:R28"/>
    </sheetView>
  </sheetViews>
  <sheetFormatPr defaultColWidth="9" defaultRowHeight="15"/>
  <cols>
    <col min="1" max="1" width="2.21666666666667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166666666667" style="1" customWidth="1"/>
    <col min="8" max="8" width="8.21666666666667" style="1" customWidth="1"/>
    <col min="9" max="9" width="5.44166666666667" style="1" customWidth="1"/>
    <col min="10" max="10" width="2.88333333333333" style="1" customWidth="1"/>
    <col min="11" max="11" width="1" style="1" customWidth="1"/>
    <col min="12" max="12" width="16.3333333333333" style="1" customWidth="1"/>
    <col min="13" max="13" width="7.88333333333333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2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6.05*4.95*2+6.05*2.4+6.05*5.3</f>
        <v>106.48</v>
      </c>
      <c r="J7" s="41"/>
      <c r="K7" s="41"/>
      <c r="L7" s="41"/>
      <c r="M7" s="41"/>
      <c r="N7" s="42">
        <f>4.75*5.3</f>
        <v>25.175</v>
      </c>
      <c r="O7" s="42"/>
      <c r="P7" s="42"/>
      <c r="Q7" s="53"/>
      <c r="R7" s="54"/>
      <c r="S7" s="55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6"/>
      <c r="R8" s="57"/>
      <c r="S8" s="58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6"/>
      <c r="R9" s="57"/>
      <c r="S9" s="58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6"/>
      <c r="R10" s="57"/>
      <c r="S10" s="58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v>106.48</v>
      </c>
      <c r="J11" s="44"/>
      <c r="K11" s="44"/>
      <c r="L11" s="44"/>
      <c r="M11" s="45"/>
      <c r="N11" s="43">
        <v>25.18</v>
      </c>
      <c r="O11" s="44"/>
      <c r="P11" s="45"/>
      <c r="Q11" s="56"/>
      <c r="R11" s="57"/>
      <c r="S11" s="58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6" t="s">
        <v>19</v>
      </c>
      <c r="J13" s="22"/>
      <c r="K13" s="47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9" t="s">
        <v>23</v>
      </c>
      <c r="S13" s="60"/>
    </row>
    <row r="14" ht="39" customHeight="1" spans="1:19">
      <c r="A14" s="23"/>
      <c r="B14" s="24" t="s">
        <v>24</v>
      </c>
      <c r="C14" s="25">
        <v>1</v>
      </c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8"/>
      <c r="L14" s="24" t="s">
        <v>26</v>
      </c>
      <c r="M14" s="28"/>
      <c r="N14" s="26" t="s">
        <v>27</v>
      </c>
      <c r="O14" s="49"/>
      <c r="P14" s="28" t="s">
        <v>28</v>
      </c>
      <c r="Q14" s="28">
        <f>1.5*2.3</f>
        <v>3.45</v>
      </c>
      <c r="R14" s="61" t="s">
        <v>29</v>
      </c>
      <c r="S14" s="62"/>
    </row>
    <row r="15" ht="39" customHeight="1" spans="1:19">
      <c r="A15" s="23"/>
      <c r="B15" s="24" t="s">
        <v>30</v>
      </c>
      <c r="C15" s="25">
        <v>2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8"/>
      <c r="L15" s="24" t="s">
        <v>33</v>
      </c>
      <c r="M15" s="28"/>
      <c r="N15" s="26" t="s">
        <v>27</v>
      </c>
      <c r="O15" s="49"/>
      <c r="P15" s="28" t="s">
        <v>34</v>
      </c>
      <c r="Q15" s="50">
        <f>6.052*4.95</f>
        <v>29.9574</v>
      </c>
      <c r="R15" s="61" t="s">
        <v>29</v>
      </c>
      <c r="S15" s="62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4.9</v>
      </c>
      <c r="I16" s="26" t="s">
        <v>21</v>
      </c>
      <c r="J16" s="26"/>
      <c r="K16" s="48"/>
      <c r="L16" s="24" t="s">
        <v>37</v>
      </c>
      <c r="M16" s="50">
        <f>6.05*4.95</f>
        <v>29.9475</v>
      </c>
      <c r="N16" s="26" t="s">
        <v>27</v>
      </c>
      <c r="O16" s="49"/>
      <c r="P16" s="28" t="s">
        <v>38</v>
      </c>
      <c r="Q16" s="28"/>
      <c r="R16" s="61" t="s">
        <v>29</v>
      </c>
      <c r="S16" s="62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>
        <v>1</v>
      </c>
      <c r="I17" s="26" t="s">
        <v>31</v>
      </c>
      <c r="J17" s="26"/>
      <c r="K17" s="48"/>
      <c r="L17" s="24" t="s">
        <v>41</v>
      </c>
      <c r="M17" s="50">
        <f>6.05*4.95*0.85+3.1*1.55+3.1*3.1</f>
        <v>39.870375</v>
      </c>
      <c r="N17" s="26" t="s">
        <v>27</v>
      </c>
      <c r="O17" s="49"/>
      <c r="P17" s="28" t="s">
        <v>42</v>
      </c>
      <c r="Q17" s="28"/>
      <c r="R17" s="61" t="s">
        <v>29</v>
      </c>
      <c r="S17" s="62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48"/>
      <c r="L18" s="24" t="s">
        <v>45</v>
      </c>
      <c r="M18" s="28"/>
      <c r="N18" s="26" t="s">
        <v>27</v>
      </c>
      <c r="O18" s="49"/>
      <c r="P18" s="27" t="s">
        <v>46</v>
      </c>
      <c r="Q18" s="28"/>
      <c r="R18" s="61" t="s">
        <v>29</v>
      </c>
      <c r="S18" s="62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8"/>
      <c r="L19" s="24" t="s">
        <v>49</v>
      </c>
      <c r="M19" s="28"/>
      <c r="N19" s="26" t="s">
        <v>27</v>
      </c>
      <c r="O19" s="49"/>
      <c r="P19" s="28" t="s">
        <v>50</v>
      </c>
      <c r="Q19" s="50">
        <f>10+6.6*2.95+5.7*1.75+6.2*2*2.65</f>
        <v>72.305</v>
      </c>
      <c r="R19" s="61" t="s">
        <v>29</v>
      </c>
      <c r="S19" s="62"/>
    </row>
    <row r="20" ht="39" customHeight="1" spans="1:19">
      <c r="A20" s="23"/>
      <c r="B20" s="24" t="s">
        <v>51</v>
      </c>
      <c r="C20" s="29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8"/>
      <c r="L20" s="24" t="s">
        <v>53</v>
      </c>
      <c r="M20" s="28"/>
      <c r="N20" s="26" t="s">
        <v>27</v>
      </c>
      <c r="O20" s="49"/>
      <c r="P20" s="28" t="s">
        <v>54</v>
      </c>
      <c r="Q20" s="28"/>
      <c r="R20" s="61" t="s">
        <v>29</v>
      </c>
      <c r="S20" s="62"/>
    </row>
    <row r="21" ht="39" customHeight="1" spans="1:19">
      <c r="A21" s="23"/>
      <c r="B21" s="24" t="s">
        <v>55</v>
      </c>
      <c r="C21" s="25"/>
      <c r="D21" s="26" t="s">
        <v>27</v>
      </c>
      <c r="E21" s="25"/>
      <c r="F21" s="28" t="s">
        <v>56</v>
      </c>
      <c r="G21" s="28"/>
      <c r="H21" s="28">
        <v>3</v>
      </c>
      <c r="I21" s="26" t="s">
        <v>31</v>
      </c>
      <c r="J21" s="26"/>
      <c r="K21" s="48"/>
      <c r="L21" s="24" t="s">
        <v>57</v>
      </c>
      <c r="M21" s="28"/>
      <c r="N21" s="26" t="s">
        <v>27</v>
      </c>
      <c r="O21" s="49"/>
      <c r="P21" s="28" t="s">
        <v>58</v>
      </c>
      <c r="Q21" s="28"/>
      <c r="R21" s="61" t="s">
        <v>29</v>
      </c>
      <c r="S21" s="62"/>
    </row>
    <row r="22" ht="39" customHeight="1" spans="1:19">
      <c r="A22" s="23"/>
      <c r="B22" s="24" t="s">
        <v>59</v>
      </c>
      <c r="C22" s="29">
        <f>0.8*1.9*2+0.9*2.05*2+1.2*1.5*2+1*1</f>
        <v>11.33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8"/>
      <c r="L22" s="24" t="s">
        <v>61</v>
      </c>
      <c r="M22" s="28"/>
      <c r="N22" s="26" t="s">
        <v>27</v>
      </c>
      <c r="O22" s="49"/>
      <c r="P22" s="28" t="s">
        <v>62</v>
      </c>
      <c r="Q22" s="28"/>
      <c r="R22" s="61" t="s">
        <v>29</v>
      </c>
      <c r="S22" s="62"/>
    </row>
    <row r="23" ht="39" customHeight="1" spans="1:19">
      <c r="A23" s="23"/>
      <c r="B23" s="24" t="s">
        <v>63</v>
      </c>
      <c r="C23" s="25">
        <f>1.2*2.5</f>
        <v>3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8"/>
      <c r="L23" s="24" t="s">
        <v>65</v>
      </c>
      <c r="M23" s="50">
        <f>4.75*5.3*0.85+1.7*3.1+3.1*3.1+6.05*4.95*2*0.85</f>
        <v>87.1895</v>
      </c>
      <c r="N23" s="26" t="s">
        <v>27</v>
      </c>
      <c r="O23" s="49"/>
      <c r="P23" s="28" t="s">
        <v>66</v>
      </c>
      <c r="Q23" s="28"/>
      <c r="R23" s="61" t="s">
        <v>29</v>
      </c>
      <c r="S23" s="62"/>
    </row>
    <row r="24" ht="39" customHeight="1" spans="1:19">
      <c r="A24" s="23"/>
      <c r="B24" s="24" t="s">
        <v>67</v>
      </c>
      <c r="C24" s="25">
        <f>0.7*2</f>
        <v>1.4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48"/>
      <c r="L24" s="24" t="s">
        <v>69</v>
      </c>
      <c r="M24" s="28"/>
      <c r="N24" s="26" t="s">
        <v>27</v>
      </c>
      <c r="O24" s="49"/>
      <c r="P24" s="28" t="s">
        <v>70</v>
      </c>
      <c r="Q24" s="28"/>
      <c r="R24" s="61" t="s">
        <v>29</v>
      </c>
      <c r="S24" s="62"/>
    </row>
    <row r="25" ht="39" customHeight="1" spans="1:19">
      <c r="A25" s="30"/>
      <c r="B25" s="31" t="s">
        <v>71</v>
      </c>
      <c r="C25" s="32"/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1"/>
      <c r="L25" s="31" t="s">
        <v>73</v>
      </c>
      <c r="M25" s="31"/>
      <c r="N25" s="33" t="s">
        <v>27</v>
      </c>
      <c r="O25" s="32"/>
      <c r="P25" s="31"/>
      <c r="Q25" s="31"/>
      <c r="R25" s="63"/>
      <c r="S25" s="64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5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5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