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<sst xmlns="http://schemas.openxmlformats.org/spreadsheetml/2006/main" count="124" uniqueCount="77">
  <si>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</si>
  <si>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姓名：吴振芳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编号：B18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</si>
  <si>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</si>
  <si>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</si>
  <si>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</si>
  <si>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</si>
  <si>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</si>
  <si>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</si>
  <si>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</si>
  <si>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</si>
  <si>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</si>
  <si>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</si>
  <si>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</si>
  <si>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</si>
  <si>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</si>
  <si>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</si>
  <si>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</si>
  <si>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</si>
  <si>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</si>
  <si>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</si>
  <si>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</si>
  <si>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</si>
  <si>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</si>
  <si>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</si>
  <si>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</si>
  <si>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</si>
  <si>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</si>
  <si>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</si>
  <si>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</si>
  <si>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</si>
  <si>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</si>
  <si>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</si>
  <si>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</si>
  <si>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</si>
  <si>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</si>
  <si>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</si>
  <si>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</si>
  <si>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</si>
  <si>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</si>
  <si>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</si>
  <si>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</si>
  <si>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</si>
  <si>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</si>
  <si>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</si>
  <si>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</si>
  <si>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</si>
  <si>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</si>
  <si>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</si>
  <si>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</si>
  <si>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</si>
  <si>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</si>
  <si>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</si>
  <si>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</si>
  <si>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</si>
  <si>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</si>
  <si>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</si>
  <si>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</si>
  <si>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</si>
  <si>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</si>
  <si>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</si>
  <si>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</si>
  <si>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</si>
  <si>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</si>
  <si>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</si>
  <si>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</si>
  <si>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</si>
  <si>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</si>
  <si>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</si>
  <si>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</si>
  <si>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</si>
  <si>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</si>
  <si>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</si>
  <si>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</si>
  <si>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</si>
  <si>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、铁皮房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</si>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</sst>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29" fillId="16" borderId="17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view="pageBreakPreview" zoomScale="85" zoomScaleNormal="100" zoomScaleSheetLayoutView="85" topLeftCell="A4" workbookViewId="0">
      <selection activeCell="I10" sqref="I10:M1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6.7*6.8+0.9*6.7</f>
        <v>51.59</v>
      </c>
      <c r="J7" s="40"/>
      <c r="K7" s="40"/>
      <c r="L7" s="40"/>
      <c r="M7" s="40"/>
      <c r="N7" s="40"/>
      <c r="O7" s="40"/>
      <c r="P7" s="40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>
        <v>3.6</v>
      </c>
      <c r="J8" s="40"/>
      <c r="K8" s="40"/>
      <c r="L8" s="40"/>
      <c r="M8" s="40"/>
      <c r="N8" s="40"/>
      <c r="O8" s="40"/>
      <c r="P8" s="40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5"/>
      <c r="R9" s="56"/>
      <c r="S9" s="57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>
        <v>16.81</v>
      </c>
      <c r="J10" s="40"/>
      <c r="K10" s="40"/>
      <c r="L10" s="40"/>
      <c r="M10" s="40"/>
      <c r="N10" s="41">
        <f>3.55*3.95+(6.1+5.2)*4.65*0.5+(6.2+6.8)*5.7*0.5-16.81+5.6*4.5</f>
        <v>85.735</v>
      </c>
      <c r="O10" s="41"/>
      <c r="P10" s="41"/>
      <c r="Q10" s="55"/>
      <c r="R10" s="56"/>
      <c r="S10" s="57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72</v>
      </c>
      <c r="J11" s="43"/>
      <c r="K11" s="43"/>
      <c r="L11" s="43"/>
      <c r="M11" s="44"/>
      <c r="N11" s="42">
        <f>SUM(N7:P10)</f>
        <v>85.735</v>
      </c>
      <c r="O11" s="43"/>
      <c r="P11" s="44"/>
      <c r="Q11" s="55"/>
      <c r="R11" s="56"/>
      <c r="S11" s="57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5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6"/>
      <c r="L14" s="24" t="s">
        <v>26</v>
      </c>
      <c r="M14" s="28"/>
      <c r="N14" s="26" t="s">
        <v>27</v>
      </c>
      <c r="O14" s="47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6"/>
      <c r="L15" s="24" t="s">
        <v>33</v>
      </c>
      <c r="M15" s="28"/>
      <c r="N15" s="26" t="s">
        <v>27</v>
      </c>
      <c r="O15" s="47"/>
      <c r="P15" s="28" t="s">
        <v>34</v>
      </c>
      <c r="Q15" s="28">
        <f>2.2*1.6+5.3*5.5+3.1*2.5</f>
        <v>40.42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6"/>
      <c r="L16" s="24" t="s">
        <v>37</v>
      </c>
      <c r="M16" s="28"/>
      <c r="N16" s="26" t="s">
        <v>27</v>
      </c>
      <c r="O16" s="47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6"/>
      <c r="L17" s="24" t="s">
        <v>41</v>
      </c>
      <c r="M17" s="48">
        <f>72*0.85+85.74*0.85</f>
        <v>134.079</v>
      </c>
      <c r="N17" s="26" t="s">
        <v>27</v>
      </c>
      <c r="O17" s="47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6"/>
      <c r="L18" s="24" t="s">
        <v>45</v>
      </c>
      <c r="M18" s="28"/>
      <c r="N18" s="26" t="s">
        <v>27</v>
      </c>
      <c r="O18" s="47"/>
      <c r="P18" s="27" t="s">
        <v>46</v>
      </c>
      <c r="Q18" s="28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6"/>
      <c r="L19" s="24" t="s">
        <v>49</v>
      </c>
      <c r="M19" s="48">
        <f>72*1.8+60.5*1.5</f>
        <v>220.35</v>
      </c>
      <c r="N19" s="26" t="s">
        <v>27</v>
      </c>
      <c r="O19" s="47"/>
      <c r="P19" s="28" t="s">
        <v>50</v>
      </c>
      <c r="Q19" s="28">
        <v>15</v>
      </c>
      <c r="R19" s="60" t="s">
        <v>29</v>
      </c>
      <c r="S19" s="61"/>
    </row>
    <row r="20" ht="39" customHeight="1" spans="1:22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9" t="s">
        <v>53</v>
      </c>
      <c r="J20" s="26"/>
      <c r="K20" s="46"/>
      <c r="L20" s="24" t="s">
        <v>54</v>
      </c>
      <c r="M20" s="28"/>
      <c r="N20" s="26" t="s">
        <v>27</v>
      </c>
      <c r="O20" s="47"/>
      <c r="P20" s="28" t="s">
        <v>55</v>
      </c>
      <c r="Q20" s="28"/>
      <c r="R20" s="60" t="s">
        <v>29</v>
      </c>
      <c r="S20" s="61"/>
      <c r="V20" s="1">
        <f>72-I7-I8</f>
        <v>16.81</v>
      </c>
    </row>
    <row r="21" ht="39" customHeight="1" spans="1:19">
      <c r="A21" s="23"/>
      <c r="B21" s="24" t="s">
        <v>56</v>
      </c>
      <c r="C21" s="25">
        <f>5*6.2+2.7*9.9+8.4*4.9+2.4*11.5</f>
        <v>126.49</v>
      </c>
      <c r="D21" s="26" t="s">
        <v>27</v>
      </c>
      <c r="E21" s="25"/>
      <c r="F21" s="28" t="s">
        <v>57</v>
      </c>
      <c r="G21" s="28"/>
      <c r="H21" s="28">
        <v>6</v>
      </c>
      <c r="I21" s="26" t="s">
        <v>31</v>
      </c>
      <c r="J21" s="26"/>
      <c r="K21" s="46"/>
      <c r="L21" s="24" t="s">
        <v>58</v>
      </c>
      <c r="M21" s="28"/>
      <c r="N21" s="26" t="s">
        <v>27</v>
      </c>
      <c r="O21" s="47"/>
      <c r="P21" s="28" t="s">
        <v>59</v>
      </c>
      <c r="Q21" s="28"/>
      <c r="R21" s="60" t="s">
        <v>29</v>
      </c>
      <c r="S21" s="61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6"/>
      <c r="L22" s="24" t="s">
        <v>62</v>
      </c>
      <c r="M22" s="28"/>
      <c r="N22" s="26" t="s">
        <v>27</v>
      </c>
      <c r="O22" s="47"/>
      <c r="P22" s="28" t="s">
        <v>63</v>
      </c>
      <c r="Q22" s="28"/>
      <c r="R22" s="60" t="s">
        <v>29</v>
      </c>
      <c r="S22" s="61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>
        <f>2.5*2.6</f>
        <v>6.5</v>
      </c>
      <c r="I23" s="26" t="s">
        <v>27</v>
      </c>
      <c r="J23" s="26"/>
      <c r="K23" s="46"/>
      <c r="L23" s="24" t="s">
        <v>66</v>
      </c>
      <c r="M23" s="48">
        <f>6.7*6.8*0.85+60.54*0.85</f>
        <v>90.185</v>
      </c>
      <c r="N23" s="26" t="s">
        <v>27</v>
      </c>
      <c r="O23" s="47"/>
      <c r="P23" s="28" t="s">
        <v>67</v>
      </c>
      <c r="Q23" s="28"/>
      <c r="R23" s="60" t="s">
        <v>29</v>
      </c>
      <c r="S23" s="61"/>
    </row>
    <row r="24" ht="39" customHeight="1" spans="1:19">
      <c r="A24" s="23"/>
      <c r="B24" s="24" t="s">
        <v>68</v>
      </c>
      <c r="C24" s="25">
        <f>1.2*2.3</f>
        <v>2.76</v>
      </c>
      <c r="D24" s="26" t="s">
        <v>27</v>
      </c>
      <c r="E24" s="25"/>
      <c r="F24" s="28" t="s">
        <v>69</v>
      </c>
      <c r="G24" s="28"/>
      <c r="H24" s="28">
        <f>1.6*2.7</f>
        <v>4.32</v>
      </c>
      <c r="I24" s="26" t="s">
        <v>27</v>
      </c>
      <c r="J24" s="26"/>
      <c r="K24" s="46"/>
      <c r="L24" s="24" t="s">
        <v>70</v>
      </c>
      <c r="M24" s="28"/>
      <c r="N24" s="26" t="s">
        <v>27</v>
      </c>
      <c r="O24" s="47"/>
      <c r="P24" s="28" t="s">
        <v>71</v>
      </c>
      <c r="Q24" s="28"/>
      <c r="R24" s="60" t="s">
        <v>29</v>
      </c>
      <c r="S24" s="61"/>
    </row>
    <row r="25" ht="39" customHeight="1" spans="1:19">
      <c r="A25" s="29"/>
      <c r="B25" s="30" t="s">
        <v>72</v>
      </c>
      <c r="C25" s="31">
        <v>2</v>
      </c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50"/>
      <c r="L25" s="30" t="s">
        <v>74</v>
      </c>
      <c r="M25" s="30">
        <f>4.4*7</f>
        <v>30.8</v>
      </c>
      <c r="N25" s="32" t="s">
        <v>27</v>
      </c>
      <c r="O25" s="31"/>
      <c r="P25" s="30" t="s">
        <v>75</v>
      </c>
      <c r="Q25" s="30">
        <f>1*2.1</f>
        <v>2.1</v>
      </c>
      <c r="R25" s="62" t="s">
        <v>29</v>
      </c>
      <c r="S25" s="63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2021-05-27T02:08:48Z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