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<sst xmlns="http://schemas.openxmlformats.org/spreadsheetml/2006/main" count="125" uniqueCount="78">
  <si>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</si>
  <si>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姓名：罗本旺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</si>
  <si>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</si>
  <si>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</si>
  <si>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</si>
  <si>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</si>
  <si>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</si>
  <si>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</si>
  <si>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</si>
  <si>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</si>
  <si>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</si>
  <si>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</si>
  <si>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</si>
  <si>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</si>
  <si>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</si>
  <si>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</si>
  <si>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</si>
  <si>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</si>
  <si>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</si>
  <si>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</si>
  <si>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</si>
  <si>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</si>
  <si>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</si>
  <si>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</si>
  <si>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</si>
  <si>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</si>
  <si>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</si>
  <si>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</si>
  <si>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</si>
  <si>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</si>
  <si>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</si>
  <si>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</si>
  <si>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</si>
  <si>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</si>
  <si>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</si>
  <si>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</si>
  <si>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</si>
  <si>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、简易棚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</si>
  <si>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</si>
  <si>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</si>
  <si>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</si>
  <si>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</si>
  <si>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</si>
  <si>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</si>
  <si>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</si>
  <si>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</si>
  <si>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</si>
  <si>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</si>
  <si>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</si>
  <si>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</si>
  <si>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</si>
  <si>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</si>
  <si>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</si>
  <si>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</si>
  <si>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</si>
  <si>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</si>
  <si>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</si>
  <si>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</si>
  <si>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</si>
  <si>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</si>
  <si>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</si>
  <si>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</si>
  <si>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</si>
  <si>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</si>
  <si>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</si>
  <si>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</si>
  <si>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</si>
  <si>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</si>
  <si>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</si>
  <si>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</si>
  <si>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</si>
  <si>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、混凝土路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</si>
  <si>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</si>
  <si>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</si>
  <si>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</si>
  <si>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</si>
  <si>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</si>
  <si>
    <t xml:space="preserve">                        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</si>
</sst>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32" fillId="16" borderId="15" applyNumberFormat="0" applyAlignment="0" applyProtection="0">
      <alignment vertical="center"/>
    </xf>
    <xf numFmtId="0" fontId="34" fillId="20" borderId="2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4" workbookViewId="0">
      <selection activeCell="W28" sqref="W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17.35" style="1" customWidth="1"/>
    <col min="17" max="17" width="8.775" style="1" customWidth="1"/>
    <col min="18" max="18" width="6.10833333333333" style="1" customWidth="1"/>
    <col min="19" max="19" width="4.44166666666667" style="1" hidden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7.5*7.6*2+1.9*3.6*0.5+1.1*1.7*0.5</f>
        <v>118.355</v>
      </c>
      <c r="J7" s="40"/>
      <c r="K7" s="40"/>
      <c r="L7" s="40"/>
      <c r="M7" s="40"/>
      <c r="N7" s="41">
        <f>1.9*2.9</f>
        <v>5.51</v>
      </c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0"/>
      <c r="O9" s="40"/>
      <c r="P9" s="40"/>
      <c r="Q9" s="55"/>
      <c r="R9" s="56"/>
      <c r="S9" s="57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0">
        <f>(6.9+4.3)*10.5*0.5+(3.5+5.1)*3.1*0.5+(8.6+7.5)*3.7*0.5</f>
        <v>101.915</v>
      </c>
      <c r="O10" s="40"/>
      <c r="P10" s="40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118.355</v>
      </c>
      <c r="J11" s="43"/>
      <c r="K11" s="43"/>
      <c r="L11" s="43"/>
      <c r="M11" s="44"/>
      <c r="N11" s="42">
        <f>SUM(N7:P10)</f>
        <v>107.425</v>
      </c>
      <c r="O11" s="43"/>
      <c r="P11" s="44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5"/>
      <c r="L13" s="20" t="s">
        <v>20</v>
      </c>
      <c r="M13" s="20">
        <f>10.7+3.4</f>
        <v>14.1</v>
      </c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6"/>
      <c r="L14" s="24" t="s">
        <v>26</v>
      </c>
      <c r="M14" s="28"/>
      <c r="N14" s="26" t="s">
        <v>27</v>
      </c>
      <c r="O14" s="47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6"/>
      <c r="L15" s="24" t="s">
        <v>33</v>
      </c>
      <c r="M15" s="28">
        <v>5</v>
      </c>
      <c r="N15" s="26" t="s">
        <v>27</v>
      </c>
      <c r="O15" s="47"/>
      <c r="P15" s="28" t="s">
        <v>34</v>
      </c>
      <c r="Q15" s="28">
        <f>3.3*2+3*0.9+10.7*0.8</f>
        <v>17.86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4.6</v>
      </c>
      <c r="I16" s="26" t="s">
        <v>21</v>
      </c>
      <c r="J16" s="26"/>
      <c r="K16" s="46"/>
      <c r="L16" s="24" t="s">
        <v>37</v>
      </c>
      <c r="M16" s="28">
        <f>6.7*3.7</f>
        <v>24.79</v>
      </c>
      <c r="N16" s="26" t="s">
        <v>27</v>
      </c>
      <c r="O16" s="47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6"/>
      <c r="L17" s="24" t="s">
        <v>41</v>
      </c>
      <c r="M17" s="48">
        <f>2.3*1.6+7.5*7.6*0.85+107.43*0.85</f>
        <v>143.4455</v>
      </c>
      <c r="N17" s="26" t="s">
        <v>27</v>
      </c>
      <c r="O17" s="47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6"/>
      <c r="L18" s="24" t="s">
        <v>45</v>
      </c>
      <c r="M18" s="28"/>
      <c r="N18" s="26" t="s">
        <v>27</v>
      </c>
      <c r="O18" s="47"/>
      <c r="P18" s="27" t="s">
        <v>46</v>
      </c>
      <c r="Q18" s="28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6"/>
      <c r="L19" s="24" t="s">
        <v>49</v>
      </c>
      <c r="M19" s="28"/>
      <c r="N19" s="26" t="s">
        <v>27</v>
      </c>
      <c r="O19" s="47"/>
      <c r="P19" s="28" t="s">
        <v>50</v>
      </c>
      <c r="Q19" s="28">
        <f>48.6*2.7+8*2.1+15.6*2*1</f>
        <v>179.22</v>
      </c>
      <c r="R19" s="60" t="s">
        <v>29</v>
      </c>
      <c r="S19" s="61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9" t="s">
        <v>53</v>
      </c>
      <c r="J20" s="26"/>
      <c r="K20" s="46"/>
      <c r="L20" s="24" t="s">
        <v>54</v>
      </c>
      <c r="M20" s="28"/>
      <c r="N20" s="26" t="s">
        <v>27</v>
      </c>
      <c r="O20" s="47"/>
      <c r="P20" s="28" t="s">
        <v>55</v>
      </c>
      <c r="Q20" s="28"/>
      <c r="R20" s="60" t="s">
        <v>29</v>
      </c>
      <c r="S20" s="61"/>
    </row>
    <row r="21" ht="39" customHeight="1" spans="1:19">
      <c r="A21" s="23"/>
      <c r="B21" s="24" t="s">
        <v>56</v>
      </c>
      <c r="C21" s="25">
        <f>7*9.7+3.5*3.1+7.1*1.5</f>
        <v>89.4</v>
      </c>
      <c r="D21" s="26" t="s">
        <v>27</v>
      </c>
      <c r="E21" s="25"/>
      <c r="F21" s="28" t="s">
        <v>57</v>
      </c>
      <c r="G21" s="28"/>
      <c r="H21" s="28">
        <v>6</v>
      </c>
      <c r="I21" s="26" t="s">
        <v>31</v>
      </c>
      <c r="J21" s="26"/>
      <c r="K21" s="46"/>
      <c r="L21" s="24" t="s">
        <v>58</v>
      </c>
      <c r="M21" s="28"/>
      <c r="N21" s="26" t="s">
        <v>27</v>
      </c>
      <c r="O21" s="47"/>
      <c r="P21" s="28" t="s">
        <v>59</v>
      </c>
      <c r="Q21" s="28"/>
      <c r="R21" s="60" t="s">
        <v>29</v>
      </c>
      <c r="S21" s="61"/>
    </row>
    <row r="22" ht="39" customHeight="1" spans="1:19">
      <c r="A22" s="23"/>
      <c r="B22" s="24" t="s">
        <v>60</v>
      </c>
      <c r="C22" s="25">
        <v>26.26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6"/>
      <c r="L22" s="24" t="s">
        <v>62</v>
      </c>
      <c r="M22" s="28"/>
      <c r="N22" s="26" t="s">
        <v>27</v>
      </c>
      <c r="O22" s="47"/>
      <c r="P22" s="28" t="s">
        <v>63</v>
      </c>
      <c r="Q22" s="28"/>
      <c r="R22" s="60" t="s">
        <v>29</v>
      </c>
      <c r="S22" s="61"/>
    </row>
    <row r="23" ht="39" customHeight="1" spans="1:19">
      <c r="A23" s="23"/>
      <c r="B23" s="24" t="s">
        <v>64</v>
      </c>
      <c r="C23" s="25">
        <f>1*1.1*3+1.2*1.3*3+1.6*1.9*4+1.6*1.9*3</f>
        <v>29.26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6"/>
      <c r="L23" s="24" t="s">
        <v>66</v>
      </c>
      <c r="M23" s="48">
        <f>118.36*0.85+107.43*0.85</f>
        <v>191.9215</v>
      </c>
      <c r="N23" s="26" t="s">
        <v>27</v>
      </c>
      <c r="O23" s="47"/>
      <c r="P23" s="28" t="s">
        <v>67</v>
      </c>
      <c r="Q23" s="28"/>
      <c r="R23" s="60" t="s">
        <v>29</v>
      </c>
      <c r="S23" s="61"/>
    </row>
    <row r="24" ht="39" customHeight="1" spans="1:19">
      <c r="A24" s="23"/>
      <c r="B24" s="24" t="s">
        <v>68</v>
      </c>
      <c r="C24" s="25">
        <f>1.3*2.1</f>
        <v>2.73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6"/>
      <c r="L24" s="24" t="s">
        <v>70</v>
      </c>
      <c r="M24" s="28"/>
      <c r="N24" s="26" t="s">
        <v>27</v>
      </c>
      <c r="O24" s="47"/>
      <c r="P24" s="28" t="s">
        <v>71</v>
      </c>
      <c r="Q24" s="28">
        <f>2.4*11.3</f>
        <v>27.12</v>
      </c>
      <c r="R24" s="60" t="s">
        <v>29</v>
      </c>
      <c r="S24" s="61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50"/>
      <c r="L25" s="30" t="s">
        <v>74</v>
      </c>
      <c r="M25" s="30"/>
      <c r="N25" s="32" t="s">
        <v>27</v>
      </c>
      <c r="O25" s="31"/>
      <c r="P25" s="30" t="s">
        <v>75</v>
      </c>
      <c r="Q25" s="30">
        <f>1.9*2.8</f>
        <v>5.32</v>
      </c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 t="s">
        <v>77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