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<sst xmlns="http://schemas.openxmlformats.org/spreadsheetml/2006/main" count="124" uniqueCount="77">
  <si>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</si>
  <si>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姓名：任鹏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A7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</si>
  <si>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</si>
  <si>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</si>
  <si>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</si>
  <si>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</si>
  <si>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</si>
  <si>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</si>
  <si>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</si>
  <si>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</si>
  <si>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</si>
  <si>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</si>
  <si>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</si>
  <si>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</si>
  <si>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简易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</si>
  <si>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</si>
  <si>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</si>
  <si>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</si>
  <si>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</si>
  <si>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</si>
  <si>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</si>
  <si>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</si>
  <si>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</si>
  <si>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</si>
  <si>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</si>
  <si>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</si>
  <si>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</si>
  <si>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</si>
  <si>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</si>
  <si>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</si>
  <si>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</si>
  <si>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</si>
  <si>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</si>
  <si>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</si>
  <si>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</si>
  <si>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</si>
  <si>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</si>
  <si>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</si>
  <si>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</si>
  <si>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</si>
  <si>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</si>
  <si>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</si>
  <si>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</si>
  <si>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</si>
  <si>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</si>
  <si>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</si>
  <si>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</si>
  <si>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</si>
  <si>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、座便器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</si>
  <si>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</si>
  <si>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</si>
  <si>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</si>
  <si>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</si>
  <si>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</si>
  <si>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</si>
  <si>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</si>
  <si>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</si>
  <si>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</si>
  <si>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</si>
  <si>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</si>
  <si>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</si>
  <si>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</si>
  <si>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</si>
  <si>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</si>
  <si>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</si>
  <si>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</si>
  <si>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</si>
  <si>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</si>
  <si>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</si>
  <si>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</si>
  <si>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</si>
  <si>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</si>
  <si>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</si>
  <si>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</si>
  <si>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、广告牌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</si>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</sst>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1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2" fillId="24" borderId="18" applyNumberFormat="0" applyAlignment="0" applyProtection="0">
      <alignment vertical="center"/>
    </xf>
    <xf numFmtId="0" fontId="33" fillId="24" borderId="14" applyNumberFormat="0" applyAlignment="0" applyProtection="0">
      <alignment vertical="center"/>
    </xf>
    <xf numFmtId="0" fontId="34" fillId="31" borderId="19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workbookViewId="0">
      <selection activeCell="N11" sqref="N11:P11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4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8.1*6.4*2+48.33+4*0.97*0.5</f>
        <v>153.95</v>
      </c>
      <c r="J7" s="40"/>
      <c r="K7" s="40"/>
      <c r="L7" s="40"/>
      <c r="M7" s="40"/>
      <c r="N7" s="40"/>
      <c r="O7" s="40"/>
      <c r="P7" s="40"/>
      <c r="Q7" s="55"/>
      <c r="R7" s="56"/>
      <c r="S7" s="57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8"/>
      <c r="R8" s="59"/>
      <c r="S8" s="60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8"/>
      <c r="R9" s="59"/>
      <c r="S9" s="60"/>
    </row>
    <row r="10" ht="42" customHeight="1" spans="1:19">
      <c r="A10" s="10" t="s">
        <v>14</v>
      </c>
      <c r="B10" s="11"/>
      <c r="C10" s="12"/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1">
        <f>(4.5+5.2)*3.7*0.5</f>
        <v>17.945</v>
      </c>
      <c r="O10" s="41"/>
      <c r="P10" s="41"/>
      <c r="Q10" s="58"/>
      <c r="R10" s="59"/>
      <c r="S10" s="60"/>
    </row>
    <row r="11" ht="42" customHeight="1" spans="1:19">
      <c r="A11" s="14" t="s">
        <v>15</v>
      </c>
      <c r="B11" s="15"/>
      <c r="C11" s="15"/>
      <c r="D11" s="15"/>
      <c r="E11" s="15"/>
      <c r="F11" s="15"/>
      <c r="G11" s="15"/>
      <c r="H11" s="16"/>
      <c r="I11" s="42">
        <f>SUM(I7:M10)</f>
        <v>153.95</v>
      </c>
      <c r="J11" s="43"/>
      <c r="K11" s="43"/>
      <c r="L11" s="43"/>
      <c r="M11" s="44"/>
      <c r="N11" s="45">
        <f>SUM(N7:P10)</f>
        <v>17.945</v>
      </c>
      <c r="O11" s="46"/>
      <c r="P11" s="47"/>
      <c r="Q11" s="58"/>
      <c r="R11" s="59"/>
      <c r="S11" s="60"/>
    </row>
    <row r="12" ht="39.9" customHeight="1" spans="1:19">
      <c r="A12" s="17" t="s">
        <v>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17</v>
      </c>
      <c r="C13" s="21">
        <v>1</v>
      </c>
      <c r="D13" s="22" t="s">
        <v>18</v>
      </c>
      <c r="E13" s="21"/>
      <c r="F13" s="20" t="s">
        <v>19</v>
      </c>
      <c r="G13" s="20"/>
      <c r="H13" s="20">
        <v>1</v>
      </c>
      <c r="I13" s="22" t="s">
        <v>18</v>
      </c>
      <c r="J13" s="22"/>
      <c r="K13" s="48"/>
      <c r="L13" s="20" t="s">
        <v>20</v>
      </c>
      <c r="M13" s="20"/>
      <c r="N13" s="22" t="s">
        <v>21</v>
      </c>
      <c r="O13" s="21"/>
      <c r="P13" s="20" t="s">
        <v>22</v>
      </c>
      <c r="Q13" s="20">
        <f>7.3+6.3</f>
        <v>13.6</v>
      </c>
      <c r="R13" s="61" t="s">
        <v>23</v>
      </c>
      <c r="S13" s="62"/>
    </row>
    <row r="14" ht="39" customHeight="1" spans="1:19">
      <c r="A14" s="23"/>
      <c r="B14" s="24" t="s">
        <v>24</v>
      </c>
      <c r="C14" s="25">
        <v>1</v>
      </c>
      <c r="D14" s="26" t="s">
        <v>18</v>
      </c>
      <c r="E14" s="25"/>
      <c r="F14" s="27" t="s">
        <v>25</v>
      </c>
      <c r="G14" s="28"/>
      <c r="H14" s="28"/>
      <c r="I14" s="26" t="s">
        <v>18</v>
      </c>
      <c r="J14" s="26"/>
      <c r="K14" s="49"/>
      <c r="L14" s="24" t="s">
        <v>26</v>
      </c>
      <c r="M14" s="28"/>
      <c r="N14" s="26" t="s">
        <v>27</v>
      </c>
      <c r="O14" s="50"/>
      <c r="P14" s="28" t="s">
        <v>28</v>
      </c>
      <c r="Q14" s="28"/>
      <c r="R14" s="63" t="s">
        <v>29</v>
      </c>
      <c r="S14" s="64"/>
    </row>
    <row r="15" ht="39" customHeight="1" spans="1:19">
      <c r="A15" s="23"/>
      <c r="B15" s="24" t="s">
        <v>30</v>
      </c>
      <c r="C15" s="25">
        <v>1</v>
      </c>
      <c r="D15" s="26" t="s">
        <v>31</v>
      </c>
      <c r="E15" s="25"/>
      <c r="F15" s="28" t="s">
        <v>32</v>
      </c>
      <c r="G15" s="28"/>
      <c r="H15" s="28">
        <v>1</v>
      </c>
      <c r="I15" s="26" t="s">
        <v>31</v>
      </c>
      <c r="J15" s="26"/>
      <c r="K15" s="49"/>
      <c r="L15" s="24" t="s">
        <v>33</v>
      </c>
      <c r="M15" s="28">
        <v>6</v>
      </c>
      <c r="N15" s="26" t="s">
        <v>27</v>
      </c>
      <c r="O15" s="50"/>
      <c r="P15" s="28" t="s">
        <v>34</v>
      </c>
      <c r="Q15" s="28"/>
      <c r="R15" s="63" t="s">
        <v>29</v>
      </c>
      <c r="S15" s="64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>
        <v>3.8</v>
      </c>
      <c r="I16" s="26" t="s">
        <v>21</v>
      </c>
      <c r="J16" s="26"/>
      <c r="K16" s="49"/>
      <c r="L16" s="24" t="s">
        <v>37</v>
      </c>
      <c r="M16" s="28"/>
      <c r="N16" s="26" t="s">
        <v>27</v>
      </c>
      <c r="O16" s="50"/>
      <c r="P16" s="28" t="s">
        <v>38</v>
      </c>
      <c r="Q16" s="28"/>
      <c r="R16" s="63" t="s">
        <v>29</v>
      </c>
      <c r="S16" s="64"/>
    </row>
    <row r="17" ht="39" customHeight="1" spans="1:19">
      <c r="A17" s="23"/>
      <c r="B17" s="24" t="s">
        <v>39</v>
      </c>
      <c r="C17" s="25">
        <v>1</v>
      </c>
      <c r="D17" s="26" t="s">
        <v>31</v>
      </c>
      <c r="E17" s="25"/>
      <c r="F17" s="27" t="s">
        <v>40</v>
      </c>
      <c r="G17" s="28"/>
      <c r="H17" s="28">
        <v>1</v>
      </c>
      <c r="I17" s="26" t="s">
        <v>31</v>
      </c>
      <c r="J17" s="26"/>
      <c r="K17" s="49"/>
      <c r="L17" s="24" t="s">
        <v>41</v>
      </c>
      <c r="M17" s="51">
        <f>48.3*0.85+1.1*3.4</f>
        <v>44.795</v>
      </c>
      <c r="N17" s="26" t="s">
        <v>27</v>
      </c>
      <c r="O17" s="50"/>
      <c r="P17" s="28" t="s">
        <v>42</v>
      </c>
      <c r="Q17" s="51">
        <f>4.95*7.5</f>
        <v>37.125</v>
      </c>
      <c r="R17" s="63" t="s">
        <v>29</v>
      </c>
      <c r="S17" s="64"/>
    </row>
    <row r="18" ht="39" customHeight="1" spans="1:19">
      <c r="A18" s="23"/>
      <c r="B18" s="24" t="s">
        <v>43</v>
      </c>
      <c r="C18" s="25"/>
      <c r="D18" s="26" t="s">
        <v>31</v>
      </c>
      <c r="E18" s="25"/>
      <c r="F18" s="28" t="s">
        <v>44</v>
      </c>
      <c r="G18" s="28"/>
      <c r="H18" s="28">
        <v>1</v>
      </c>
      <c r="I18" s="26" t="s">
        <v>31</v>
      </c>
      <c r="J18" s="26"/>
      <c r="K18" s="49"/>
      <c r="L18" s="24" t="s">
        <v>45</v>
      </c>
      <c r="M18" s="28"/>
      <c r="N18" s="26" t="s">
        <v>27</v>
      </c>
      <c r="O18" s="50"/>
      <c r="P18" s="27" t="s">
        <v>46</v>
      </c>
      <c r="Q18" s="28"/>
      <c r="R18" s="63" t="s">
        <v>29</v>
      </c>
      <c r="S18" s="64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>
        <v>1</v>
      </c>
      <c r="I19" s="26" t="s">
        <v>31</v>
      </c>
      <c r="J19" s="26"/>
      <c r="K19" s="49"/>
      <c r="L19" s="24" t="s">
        <v>49</v>
      </c>
      <c r="M19" s="28">
        <f>153.95*1.8</f>
        <v>277.11</v>
      </c>
      <c r="N19" s="26" t="s">
        <v>27</v>
      </c>
      <c r="O19" s="50"/>
      <c r="P19" s="28" t="s">
        <v>50</v>
      </c>
      <c r="Q19" s="28">
        <f>33.5*2.5+31.5*0.9+8.1*2.1</f>
        <v>129.11</v>
      </c>
      <c r="R19" s="63" t="s">
        <v>29</v>
      </c>
      <c r="S19" s="64"/>
    </row>
    <row r="20" ht="39" customHeight="1" spans="1:19">
      <c r="A20" s="23"/>
      <c r="B20" s="24" t="s">
        <v>51</v>
      </c>
      <c r="C20" s="25">
        <f>6.2*0.9</f>
        <v>5.58</v>
      </c>
      <c r="D20" s="26" t="s">
        <v>27</v>
      </c>
      <c r="E20" s="25"/>
      <c r="F20" s="27" t="s">
        <v>52</v>
      </c>
      <c r="G20" s="28"/>
      <c r="H20" s="28">
        <v>1</v>
      </c>
      <c r="I20" s="52" t="s">
        <v>53</v>
      </c>
      <c r="J20" s="26"/>
      <c r="K20" s="49"/>
      <c r="L20" s="24" t="s">
        <v>54</v>
      </c>
      <c r="M20" s="28">
        <f>2.6*2.8+2.2*0.6</f>
        <v>8.6</v>
      </c>
      <c r="N20" s="26" t="s">
        <v>27</v>
      </c>
      <c r="O20" s="50"/>
      <c r="P20" s="28" t="s">
        <v>55</v>
      </c>
      <c r="Q20" s="28"/>
      <c r="R20" s="63" t="s">
        <v>29</v>
      </c>
      <c r="S20" s="64"/>
    </row>
    <row r="21" ht="39" customHeight="1" spans="1:19">
      <c r="A21" s="23"/>
      <c r="B21" s="24" t="s">
        <v>56</v>
      </c>
      <c r="C21" s="25"/>
      <c r="D21" s="26" t="s">
        <v>27</v>
      </c>
      <c r="E21" s="25"/>
      <c r="F21" s="28" t="s">
        <v>57</v>
      </c>
      <c r="G21" s="28"/>
      <c r="H21" s="28">
        <v>8</v>
      </c>
      <c r="I21" s="26" t="s">
        <v>31</v>
      </c>
      <c r="J21" s="26"/>
      <c r="K21" s="49"/>
      <c r="L21" s="24" t="s">
        <v>58</v>
      </c>
      <c r="M21" s="28"/>
      <c r="N21" s="26" t="s">
        <v>27</v>
      </c>
      <c r="O21" s="50"/>
      <c r="P21" s="28" t="s">
        <v>59</v>
      </c>
      <c r="Q21" s="28"/>
      <c r="R21" s="63" t="s">
        <v>29</v>
      </c>
      <c r="S21" s="64"/>
    </row>
    <row r="22" ht="39" customHeight="1" spans="1:19">
      <c r="A22" s="23"/>
      <c r="B22" s="24" t="s">
        <v>60</v>
      </c>
      <c r="C22" s="25">
        <f>13.55+1.3*2.6+0.9*2*2</f>
        <v>20.53</v>
      </c>
      <c r="D22" s="26" t="s">
        <v>27</v>
      </c>
      <c r="E22" s="25"/>
      <c r="F22" s="28" t="s">
        <v>61</v>
      </c>
      <c r="G22" s="28"/>
      <c r="H22" s="28"/>
      <c r="I22" s="26" t="s">
        <v>27</v>
      </c>
      <c r="J22" s="26"/>
      <c r="K22" s="49"/>
      <c r="L22" s="24" t="s">
        <v>62</v>
      </c>
      <c r="M22" s="28">
        <v>37.13</v>
      </c>
      <c r="N22" s="26" t="s">
        <v>27</v>
      </c>
      <c r="O22" s="50"/>
      <c r="P22" s="28" t="s">
        <v>63</v>
      </c>
      <c r="Q22" s="28"/>
      <c r="R22" s="63" t="s">
        <v>29</v>
      </c>
      <c r="S22" s="64"/>
    </row>
    <row r="23" ht="39" customHeight="1" spans="1:19">
      <c r="A23" s="23"/>
      <c r="B23" s="24" t="s">
        <v>64</v>
      </c>
      <c r="C23" s="25">
        <f>1*1.9*2+2*1.7+1+1.5*1.3+1+1.6*1.5</f>
        <v>13.55</v>
      </c>
      <c r="D23" s="26" t="s">
        <v>27</v>
      </c>
      <c r="E23" s="25"/>
      <c r="F23" s="27" t="s">
        <v>65</v>
      </c>
      <c r="G23" s="28"/>
      <c r="H23" s="28">
        <f>1.7*2.1+2.6*2.1</f>
        <v>9.03</v>
      </c>
      <c r="I23" s="26" t="s">
        <v>27</v>
      </c>
      <c r="J23" s="26"/>
      <c r="K23" s="49"/>
      <c r="L23" s="24" t="s">
        <v>66</v>
      </c>
      <c r="M23" s="51">
        <f>48.33*0.85+6.4*8.1*0.85</f>
        <v>85.1445</v>
      </c>
      <c r="N23" s="26" t="s">
        <v>27</v>
      </c>
      <c r="O23" s="50"/>
      <c r="P23" s="28" t="s">
        <v>67</v>
      </c>
      <c r="Q23" s="28"/>
      <c r="R23" s="63" t="s">
        <v>29</v>
      </c>
      <c r="S23" s="64"/>
    </row>
    <row r="24" ht="39" customHeight="1" spans="1:19">
      <c r="A24" s="23"/>
      <c r="B24" s="24" t="s">
        <v>68</v>
      </c>
      <c r="C24" s="25"/>
      <c r="D24" s="26" t="s">
        <v>27</v>
      </c>
      <c r="E24" s="25"/>
      <c r="F24" s="28" t="s">
        <v>69</v>
      </c>
      <c r="G24" s="28"/>
      <c r="H24" s="28"/>
      <c r="I24" s="26" t="s">
        <v>27</v>
      </c>
      <c r="J24" s="26"/>
      <c r="K24" s="49"/>
      <c r="L24" s="24" t="s">
        <v>70</v>
      </c>
      <c r="M24" s="28"/>
      <c r="N24" s="26" t="s">
        <v>27</v>
      </c>
      <c r="O24" s="50"/>
      <c r="P24" s="28" t="s">
        <v>71</v>
      </c>
      <c r="Q24" s="28"/>
      <c r="R24" s="63" t="s">
        <v>29</v>
      </c>
      <c r="S24" s="64"/>
    </row>
    <row r="25" ht="39" customHeight="1" spans="1:19">
      <c r="A25" s="29"/>
      <c r="B25" s="30" t="s">
        <v>72</v>
      </c>
      <c r="C25" s="31"/>
      <c r="D25" s="32" t="s">
        <v>31</v>
      </c>
      <c r="E25" s="31"/>
      <c r="F25" s="33" t="s">
        <v>73</v>
      </c>
      <c r="G25" s="33"/>
      <c r="H25" s="30">
        <v>2</v>
      </c>
      <c r="I25" s="32" t="s">
        <v>31</v>
      </c>
      <c r="J25" s="32"/>
      <c r="K25" s="53"/>
      <c r="L25" s="30" t="s">
        <v>74</v>
      </c>
      <c r="M25" s="30"/>
      <c r="N25" s="32" t="s">
        <v>27</v>
      </c>
      <c r="O25" s="31"/>
      <c r="P25" s="30" t="s">
        <v>75</v>
      </c>
      <c r="Q25" s="30"/>
      <c r="R25" s="63" t="s">
        <v>29</v>
      </c>
      <c r="S25" s="64"/>
    </row>
    <row r="27" ht="36" customHeight="1" spans="2:19">
      <c r="B27" s="34" t="s">
        <v>76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5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5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2021-05-27T06:59:06Z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EE03D5116FEC4829A77DE7E2C9FD5A7E</vt:lpwstr>
  </property>
</Properties>
</file>