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<sst xmlns="http://schemas.openxmlformats.org/spreadsheetml/2006/main" count="124" uniqueCount="77">
  <si>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</si>
  <si>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姓名：朱俊林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A65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</si>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</sst>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2" fillId="16" borderId="19" applyNumberFormat="0" applyAlignment="0" applyProtection="0">
      <alignment vertical="center"/>
    </xf>
    <xf numFmtId="0" fontId="33" fillId="16" borderId="14" applyNumberFormat="0" applyAlignment="0" applyProtection="0">
      <alignment vertical="center"/>
    </xf>
    <xf numFmtId="0" fontId="34" fillId="17" borderId="20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V9" sqref="V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2.15*3.7+3.05*1.9</f>
        <v>13.75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10.35*4.75</f>
        <v>49.1625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>
        <f>1.9*2.05+0.65*2.05*0.5</f>
        <v>4.56125</v>
      </c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49.1625</v>
      </c>
      <c r="J11" s="42"/>
      <c r="K11" s="42"/>
      <c r="L11" s="42"/>
      <c r="M11" s="43"/>
      <c r="N11" s="41">
        <f>SUM(N7:P10)</f>
        <v>18.31125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>
        <f>1.6*0.1+2.1*6.7+1.4*5.2</f>
        <v>21.51</v>
      </c>
      <c r="N15" s="26" t="s">
        <v>27</v>
      </c>
      <c r="O15" s="46"/>
      <c r="P15" s="28" t="s">
        <v>34</v>
      </c>
      <c r="Q15" s="28"/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5"/>
      <c r="L16" s="24" t="s">
        <v>37</v>
      </c>
      <c r="M16" s="28">
        <f>49.16</f>
        <v>49.16</v>
      </c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>
        <f>3.5*4.3</f>
        <v>15.05</v>
      </c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5"/>
      <c r="L19" s="24" t="s">
        <v>49</v>
      </c>
      <c r="M19" s="28"/>
      <c r="N19" s="26" t="s">
        <v>27</v>
      </c>
      <c r="O19" s="46"/>
      <c r="P19" s="28" t="s">
        <v>50</v>
      </c>
      <c r="Q19" s="28"/>
      <c r="R19" s="58" t="s">
        <v>29</v>
      </c>
      <c r="S19" s="59"/>
    </row>
    <row r="20" ht="39" customHeight="1" spans="1:19">
      <c r="A20" s="23"/>
      <c r="B20" s="24" t="s">
        <v>51</v>
      </c>
      <c r="C20" s="25">
        <f>7.4*2.1</f>
        <v>15.54</v>
      </c>
      <c r="D20" s="26" t="s">
        <v>27</v>
      </c>
      <c r="E20" s="25"/>
      <c r="F20" s="27" t="s">
        <v>52</v>
      </c>
      <c r="G20" s="28"/>
      <c r="H20" s="28">
        <v>1</v>
      </c>
      <c r="I20" s="47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8" t="s">
        <v>29</v>
      </c>
      <c r="S20" s="59"/>
    </row>
    <row r="21" ht="39" customHeight="1" spans="1:19">
      <c r="A21" s="23"/>
      <c r="B21" s="24" t="s">
        <v>56</v>
      </c>
      <c r="C21" s="25">
        <f>3.1*5.1+2.1*7.9+1.4*5.2</f>
        <v>39.68</v>
      </c>
      <c r="D21" s="26" t="s">
        <v>27</v>
      </c>
      <c r="E21" s="25"/>
      <c r="F21" s="28" t="s">
        <v>57</v>
      </c>
      <c r="G21" s="28"/>
      <c r="H21" s="28">
        <v>5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/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8" t="s">
        <v>29</v>
      </c>
      <c r="S22" s="59"/>
    </row>
    <row r="23" ht="39" customHeight="1" spans="1:19">
      <c r="A23" s="23"/>
      <c r="B23" s="24" t="s">
        <v>64</v>
      </c>
      <c r="C23" s="25">
        <f>1.4*1.3</f>
        <v>1.82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/>
      <c r="N23" s="26" t="s">
        <v>27</v>
      </c>
      <c r="O23" s="46"/>
      <c r="P23" s="28" t="s">
        <v>67</v>
      </c>
      <c r="Q23" s="28"/>
      <c r="R23" s="58" t="s">
        <v>29</v>
      </c>
      <c r="S23" s="59"/>
    </row>
    <row r="24" ht="39" customHeight="1" spans="1:19">
      <c r="A24" s="23"/>
      <c r="B24" s="24" t="s">
        <v>68</v>
      </c>
      <c r="C24" s="25"/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>
        <f>2.15*3.7+1.9*3.05</f>
        <v>13.75</v>
      </c>
      <c r="N25" s="32" t="s">
        <v>27</v>
      </c>
      <c r="O25" s="31"/>
      <c r="P25" s="30" t="s">
        <v>75</v>
      </c>
      <c r="Q25" s="30"/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2021-05-27T08:39:22Z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