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<sst xmlns="http://schemas.openxmlformats.org/spreadsheetml/2006/main" count="125" uniqueCount="76">
  <si>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</si>
  <si>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姓名：郭长华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A64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</si>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</sst>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2" fillId="19" borderId="19" applyNumberFormat="0" applyAlignment="0" applyProtection="0">
      <alignment vertical="center"/>
    </xf>
    <xf numFmtId="0" fontId="33" fillId="19" borderId="16" applyNumberFormat="0" applyAlignment="0" applyProtection="0">
      <alignment vertical="center"/>
    </xf>
    <xf numFmtId="0" fontId="34" fillId="20" borderId="20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I9" sqref="I9:M9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2.25*5.5+8.1*7.8+2.1*2.1+2.4*2.1*0.5</f>
        <v>82.485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7.1*6.8</f>
        <v>48.28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130.765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>
        <f>4.7+2.3</f>
        <v>7</v>
      </c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f>7.8*2.3</f>
        <v>17.94</v>
      </c>
      <c r="N15" s="26" t="s">
        <v>26</v>
      </c>
      <c r="O15" s="46"/>
      <c r="P15" s="28" t="s">
        <v>33</v>
      </c>
      <c r="Q15" s="28">
        <f>7.1*6.8</f>
        <v>48.28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4.05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>
        <f>7.8*8.1*0.85</f>
        <v>53.703</v>
      </c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130.98*1.8</f>
        <v>235.764</v>
      </c>
      <c r="N19" s="26" t="s">
        <v>26</v>
      </c>
      <c r="O19" s="46"/>
      <c r="P19" s="28" t="s">
        <v>49</v>
      </c>
      <c r="Q19" s="28">
        <f>21.8*0.95+3.4*2.05*2+8.3*1.05</f>
        <v>43.365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5.56*2.75</f>
        <v>15.29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4.7*5.5</f>
        <v>25.85</v>
      </c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1*1.6*2+2*1.6</f>
        <v>6.4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v>6.4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>
        <f>130.98*0.85</f>
        <v>111.333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2.05*2.5+0.9*2.05*2+2.6*2.65</f>
        <v>15.705</v>
      </c>
      <c r="I24" s="26" t="s">
        <v>26</v>
      </c>
      <c r="J24" s="26"/>
      <c r="K24" s="45"/>
      <c r="L24" s="24" t="s">
        <v>69</v>
      </c>
      <c r="M24" s="28">
        <f>5.35*5.6</f>
        <v>29.96</v>
      </c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>
        <f>1.5*4.05</f>
        <v>6.075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2021-05-27T08:35:10Z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