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<sst xmlns="http://schemas.openxmlformats.org/spreadsheetml/2006/main" count="125" uniqueCount="76">
  <si>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</si>
  <si>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姓名：李祝友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A61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</si>
  <si>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</si>
  <si>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</si>
  <si>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</si>
  <si>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</si>
  <si>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</si>
  <si>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</si>
  <si>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</si>
  <si>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</si>
  <si>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</si>
  <si>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</si>
  <si>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</si>
  <si>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</si>
  <si>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</si>
  <si>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</si>
  <si>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</si>
  <si>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</si>
  <si>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</si>
  <si>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</si>
  <si>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</si>
  <si>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</si>
  <si>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</si>
  <si>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</si>
  <si>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</si>
  <si>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</si>
  <si>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</si>
  <si>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</si>
  <si>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</si>
  <si>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</si>
  <si>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</si>
  <si>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</si>
  <si>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</si>
  <si>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</si>
  <si>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</si>
  <si>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</si>
  <si>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</si>
  <si>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</si>
  <si>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</si>
  <si>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</si>
  <si>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</si>
  <si>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</si>
  <si>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</si>
  <si>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</si>
  <si>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</si>
  <si>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</si>
  <si>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</si>
  <si>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</si>
  <si>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</si>
  <si>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</si>
  <si>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</si>
  <si>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</si>
  <si>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</si>
  <si>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</si>
  <si>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</si>
  <si>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</si>
  <si>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</si>
  <si>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</si>
  <si>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</si>
  <si>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</si>
  <si>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</si>
  <si>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</si>
  <si>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</si>
  <si>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</si>
  <si>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</si>
  <si>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</si>
  <si>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</si>
  <si>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</si>
  <si>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</si>
  <si>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t>49</t>
    </r>
    <r>
      <rPr>
        <sz val="12"/>
        <color theme="1"/>
        <rFont val="宋体"/>
        <charset val="134"/>
      </rPr>
      <t>、花池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</si>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</sst>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1" fillId="13" borderId="19" applyNumberFormat="0" applyAlignment="0" applyProtection="0">
      <alignment vertical="center"/>
    </xf>
    <xf numFmtId="0" fontId="29" fillId="13" borderId="14" applyNumberFormat="0" applyAlignment="0" applyProtection="0">
      <alignment vertical="center"/>
    </xf>
    <xf numFmtId="0" fontId="32" fillId="21" borderId="20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1" workbookViewId="0">
      <selection activeCell="M16" sqref="M16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7.2*4.7+5.5*2.6+3.24*1*0.5+1.5*1*0.5+3.5*4</f>
        <v>64.51</v>
      </c>
      <c r="J7" s="40"/>
      <c r="K7" s="40"/>
      <c r="L7" s="40"/>
      <c r="M7" s="40"/>
      <c r="N7" s="40">
        <f>3.3*0.9</f>
        <v>2.97</v>
      </c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4.7*7.2</f>
        <v>33.84</v>
      </c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98.35</v>
      </c>
      <c r="J11" s="42"/>
      <c r="K11" s="42"/>
      <c r="L11" s="42"/>
      <c r="M11" s="43"/>
      <c r="N11" s="41">
        <f>SUM(N7:P10)</f>
        <v>2.97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>
        <f>3.1*2.5</f>
        <v>7.75</v>
      </c>
      <c r="N15" s="26" t="s">
        <v>26</v>
      </c>
      <c r="O15" s="46"/>
      <c r="P15" s="28" t="s">
        <v>33</v>
      </c>
      <c r="Q15" s="28">
        <f>4.2*3.3+3.3*0.9</f>
        <v>16.83</v>
      </c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3.3</v>
      </c>
      <c r="I16" s="26" t="s">
        <v>20</v>
      </c>
      <c r="J16" s="26"/>
      <c r="K16" s="45"/>
      <c r="L16" s="24" t="s">
        <v>36</v>
      </c>
      <c r="M16" s="28">
        <f>4.7*7.2</f>
        <v>33.84</v>
      </c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/>
      <c r="N19" s="26" t="s">
        <v>26</v>
      </c>
      <c r="O19" s="46"/>
      <c r="P19" s="28" t="s">
        <v>49</v>
      </c>
      <c r="Q19" s="28">
        <f>3.25*0.9+10+15</f>
        <v>27.925</v>
      </c>
      <c r="R19" s="58" t="s">
        <v>28</v>
      </c>
      <c r="S19" s="59"/>
    </row>
    <row r="20" ht="39" customHeight="1" spans="1:19">
      <c r="A20" s="23"/>
      <c r="B20" s="24" t="s">
        <v>50</v>
      </c>
      <c r="C20" s="25">
        <f>4.2*2.3+3.8*2.3+1</f>
        <v>19.4</v>
      </c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3.25*3.8+3.8*7.5</f>
        <v>40.85</v>
      </c>
      <c r="D21" s="26" t="s">
        <v>26</v>
      </c>
      <c r="E21" s="25"/>
      <c r="F21" s="28" t="s">
        <v>56</v>
      </c>
      <c r="G21" s="28"/>
      <c r="H21" s="28">
        <v>8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v>1.2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>
        <f>4.7*7.2*0.85+3.5*4*0.85+1.4*2</f>
        <v>43.464</v>
      </c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>
        <f>3.5*1.5</f>
        <v>5.25</v>
      </c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>
        <f>9.1*0.8</f>
        <v>7.28</v>
      </c>
      <c r="N25" s="32" t="s">
        <v>26</v>
      </c>
      <c r="O25" s="31"/>
      <c r="P25" s="30" t="s">
        <v>74</v>
      </c>
      <c r="Q25" s="30">
        <f>1.2*2.7</f>
        <v>3.24</v>
      </c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2021-05-26T17:55:21Z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