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<sst xmlns="http://schemas.openxmlformats.org/spreadsheetml/2006/main" count="125" uniqueCount="78">
  <si>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</si>
  <si>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姓名：王云选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</si>
  <si>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</si>
  <si>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</si>
  <si>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</si>
  <si>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</si>
  <si>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</si>
  <si>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</si>
  <si>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</si>
  <si>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</si>
  <si>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</si>
  <si>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</si>
  <si>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</si>
  <si>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</si>
  <si>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</si>
  <si>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</si>
  <si>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</si>
  <si>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</si>
  <si>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</si>
  <si>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</si>
  <si>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</si>
  <si>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</si>
  <si>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</si>
  <si>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</si>
  <si>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</si>
  <si>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</si>
  <si>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</si>
  <si>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</si>
  <si>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</si>
  <si>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</si>
  <si>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</si>
  <si>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</si>
  <si>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</si>
  <si>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</si>
  <si>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</si>
  <si>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</si>
  <si>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</si>
  <si>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</si>
  <si>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</si>
  <si>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</si>
  <si>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</si>
  <si>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</si>
  <si>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</si>
  <si>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</si>
  <si>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</si>
  <si>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</si>
  <si>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</si>
  <si>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</si>
  <si>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</si>
  <si>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</si>
  <si>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</si>
  <si>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</si>
  <si>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</si>
  <si>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</si>
  <si>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</si>
  <si>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</si>
  <si>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</si>
  <si>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</si>
  <si>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</si>
  <si>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</si>
  <si>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</si>
  <si>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</si>
  <si>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</si>
  <si>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</si>
  <si>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</si>
  <si>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</si>
  <si>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</si>
  <si>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</si>
  <si>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</si>
  <si>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</si>
  <si>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</si>
  <si>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</si>
  <si>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</si>
  <si>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</si>
  <si>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</si>
  <si>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</si>
  <si>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</si>
  <si>
    <t xml:space="preserve">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</si>
</sst>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3" fillId="16" borderId="14" applyNumberFormat="0" applyAlignment="0" applyProtection="0">
      <alignment vertical="center"/>
    </xf>
    <xf numFmtId="0" fontId="34" fillId="23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3" workbookViewId="0">
      <selection activeCell="W9" sqref="W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v>105.88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v>8.19</v>
      </c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114.07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>
        <f>8.8+2.5+1.6</f>
        <v>12.9</v>
      </c>
      <c r="R13" s="57" t="s">
        <v>23</v>
      </c>
      <c r="S13" s="58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9" t="s">
        <v>29</v>
      </c>
      <c r="S14" s="60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>
        <f>4.9*0.6+3.8*5.1</f>
        <v>22.32</v>
      </c>
      <c r="R15" s="59" t="s">
        <v>29</v>
      </c>
      <c r="S15" s="60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3.5</v>
      </c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9" t="s">
        <v>29</v>
      </c>
      <c r="S16" s="60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/>
      <c r="N17" s="26" t="s">
        <v>27</v>
      </c>
      <c r="O17" s="46"/>
      <c r="P17" s="28" t="s">
        <v>42</v>
      </c>
      <c r="Q17" s="28"/>
      <c r="R17" s="59" t="s">
        <v>29</v>
      </c>
      <c r="S17" s="60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9" t="s">
        <v>29</v>
      </c>
      <c r="S18" s="60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5"/>
      <c r="L19" s="24" t="s">
        <v>49</v>
      </c>
      <c r="M19" s="47">
        <f>105.88*1.8</f>
        <v>190.584</v>
      </c>
      <c r="N19" s="26" t="s">
        <v>27</v>
      </c>
      <c r="O19" s="46"/>
      <c r="P19" s="28" t="s">
        <v>50</v>
      </c>
      <c r="Q19" s="28">
        <f>3.5*0.7</f>
        <v>2.45</v>
      </c>
      <c r="R19" s="59" t="s">
        <v>29</v>
      </c>
      <c r="S19" s="60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8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9" t="s">
        <v>29</v>
      </c>
      <c r="S20" s="60"/>
    </row>
    <row r="21" ht="39" customHeight="1" spans="1:19">
      <c r="A21" s="23"/>
      <c r="B21" s="24" t="s">
        <v>56</v>
      </c>
      <c r="C21" s="25">
        <f>0.9*4.9+1.9*1.1+4.1*2.5</f>
        <v>16.75</v>
      </c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9" t="s">
        <v>29</v>
      </c>
      <c r="S21" s="60"/>
    </row>
    <row r="22" ht="39" customHeight="1" spans="1:19">
      <c r="A22" s="23"/>
      <c r="B22" s="24" t="s">
        <v>60</v>
      </c>
      <c r="C22" s="25">
        <f>0.9*2.1*3</f>
        <v>5.67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9" t="s">
        <v>29</v>
      </c>
      <c r="S22" s="60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/>
      <c r="R23" s="59" t="s">
        <v>29</v>
      </c>
      <c r="S23" s="60"/>
    </row>
    <row r="24" ht="39" customHeight="1" spans="1:19">
      <c r="A24" s="23"/>
      <c r="B24" s="24" t="s">
        <v>68</v>
      </c>
      <c r="C24" s="25">
        <f>1.3*1.9</f>
        <v>2.47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9" t="s">
        <v>29</v>
      </c>
      <c r="S24" s="60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9"/>
      <c r="L25" s="30" t="s">
        <v>74</v>
      </c>
      <c r="M25" s="30"/>
      <c r="N25" s="32" t="s">
        <v>27</v>
      </c>
      <c r="O25" s="31"/>
      <c r="P25" s="30" t="s">
        <v>75</v>
      </c>
      <c r="Q25" s="30">
        <f>3.6*2.5</f>
        <v>9</v>
      </c>
      <c r="R25" s="59" t="s">
        <v>29</v>
      </c>
      <c r="S25" s="60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1"/>
    </row>
    <row r="28" ht="33" customHeight="1" spans="2:19">
      <c r="B28" s="36" t="s">
        <v>77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1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