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<sst xmlns="http://schemas.openxmlformats.org/spreadsheetml/2006/main" count="124" uniqueCount="77">
  <si>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</si>
  <si>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姓名：陈广刚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A57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</si>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</sst>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23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0" workbookViewId="0">
      <selection activeCell="C25" sqref="C25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6.3*4.2+2.4*2.3+(4.9+4.55)*3.3*0.5+3.85*0.5+2*0.7+(3.95+2.45)*4.15*0.5</f>
        <v>64.1775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>
        <f>1.65*1.4</f>
        <v>2.31</v>
      </c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64.1775</v>
      </c>
      <c r="J11" s="42"/>
      <c r="K11" s="42"/>
      <c r="L11" s="42"/>
      <c r="M11" s="43"/>
      <c r="N11" s="41">
        <f>SUM(N7:P10)</f>
        <v>2.31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8" t="s">
        <v>29</v>
      </c>
      <c r="S14" s="59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/>
      <c r="N15" s="26" t="s">
        <v>27</v>
      </c>
      <c r="O15" s="46"/>
      <c r="P15" s="28" t="s">
        <v>34</v>
      </c>
      <c r="Q15" s="28"/>
      <c r="R15" s="58" t="s">
        <v>29</v>
      </c>
      <c r="S15" s="59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4.1</v>
      </c>
      <c r="I16" s="26" t="s">
        <v>21</v>
      </c>
      <c r="J16" s="26"/>
      <c r="K16" s="45"/>
      <c r="L16" s="24" t="s">
        <v>37</v>
      </c>
      <c r="M16" s="28"/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28"/>
      <c r="N17" s="26" t="s">
        <v>27</v>
      </c>
      <c r="O17" s="46"/>
      <c r="P17" s="28" t="s">
        <v>42</v>
      </c>
      <c r="Q17" s="28"/>
      <c r="R17" s="58" t="s">
        <v>29</v>
      </c>
      <c r="S17" s="59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8" t="s">
        <v>29</v>
      </c>
      <c r="S18" s="59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5"/>
      <c r="L19" s="24" t="s">
        <v>49</v>
      </c>
      <c r="M19" s="28">
        <f>64.18*1.8</f>
        <v>115.524</v>
      </c>
      <c r="N19" s="26" t="s">
        <v>27</v>
      </c>
      <c r="O19" s="46"/>
      <c r="P19" s="28" t="s">
        <v>50</v>
      </c>
      <c r="Q19" s="28">
        <f>10+6.7*1.7</f>
        <v>21.39</v>
      </c>
      <c r="R19" s="58" t="s">
        <v>29</v>
      </c>
      <c r="S19" s="59"/>
    </row>
    <row r="20" ht="39" customHeight="1" spans="1:19">
      <c r="A20" s="23"/>
      <c r="B20" s="24" t="s">
        <v>51</v>
      </c>
      <c r="C20" s="25">
        <f>2.2*2.3+2.1</f>
        <v>7.16</v>
      </c>
      <c r="D20" s="26" t="s">
        <v>27</v>
      </c>
      <c r="E20" s="25"/>
      <c r="F20" s="27" t="s">
        <v>52</v>
      </c>
      <c r="G20" s="28"/>
      <c r="H20" s="28">
        <v>1</v>
      </c>
      <c r="I20" s="47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8" t="s">
        <v>29</v>
      </c>
      <c r="S20" s="59"/>
    </row>
    <row r="21" ht="39" customHeight="1" spans="1:19">
      <c r="A21" s="23"/>
      <c r="B21" s="24" t="s">
        <v>56</v>
      </c>
      <c r="C21" s="25">
        <f>3.9*4.1+1.5*1.2+6.2*1.9</f>
        <v>29.57</v>
      </c>
      <c r="D21" s="26" t="s">
        <v>27</v>
      </c>
      <c r="E21" s="25"/>
      <c r="F21" s="28" t="s">
        <v>57</v>
      </c>
      <c r="G21" s="28"/>
      <c r="H21" s="28">
        <v>5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8" t="s">
        <v>29</v>
      </c>
      <c r="S21" s="59"/>
    </row>
    <row r="22" ht="39" customHeight="1" spans="1:19">
      <c r="A22" s="23"/>
      <c r="B22" s="24" t="s">
        <v>60</v>
      </c>
      <c r="C22" s="25"/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8" t="s">
        <v>29</v>
      </c>
      <c r="S22" s="59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>
        <f>64.18*0.85</f>
        <v>54.553</v>
      </c>
      <c r="N23" s="26" t="s">
        <v>27</v>
      </c>
      <c r="O23" s="46"/>
      <c r="P23" s="28" t="s">
        <v>67</v>
      </c>
      <c r="Q23" s="28"/>
      <c r="R23" s="58" t="s">
        <v>29</v>
      </c>
      <c r="S23" s="59"/>
    </row>
    <row r="24" ht="39" customHeight="1" spans="1:19">
      <c r="A24" s="23"/>
      <c r="B24" s="24" t="s">
        <v>68</v>
      </c>
      <c r="C24" s="25">
        <f>0.9*2.1*2</f>
        <v>3.78</v>
      </c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8"/>
      <c r="L25" s="30" t="s">
        <v>74</v>
      </c>
      <c r="M25" s="30"/>
      <c r="N25" s="32" t="s">
        <v>27</v>
      </c>
      <c r="O25" s="31"/>
      <c r="P25" s="30" t="s">
        <v>75</v>
      </c>
      <c r="Q25" s="30">
        <f>1.6*1.5</f>
        <v>2.4</v>
      </c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