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<sst xmlns="http://schemas.openxmlformats.org/spreadsheetml/2006/main" count="125" uniqueCount="77">
  <si>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</si>
  <si>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姓名：苏加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A56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</si>
  <si>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</si>
  <si>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</si>
  <si>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</si>
  <si>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</si>
  <si>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</si>
  <si>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</si>
  <si>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</si>
  <si>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</si>
  <si>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</si>
  <si>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</si>
  <si>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</si>
  <si>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</si>
  <si>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</si>
  <si>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</si>
  <si>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</si>
  <si>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</si>
  <si>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</si>
  <si>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</si>
  <si>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</si>
  <si>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</si>
  <si>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</si>
  <si>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</si>
  <si>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</si>
  <si>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</si>
  <si>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</si>
  <si>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</si>
  <si>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</si>
  <si>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</si>
  <si>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</si>
  <si>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</si>
  <si>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</si>
  <si>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</si>
  <si>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</si>
  <si>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</si>
  <si>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</si>
  <si>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</si>
  <si>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</si>
  <si>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</si>
  <si>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</si>
  <si>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</si>
  <si>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</si>
  <si>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</si>
  <si>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</si>
  <si>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</si>
  <si>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</si>
  <si>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</si>
  <si>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</si>
  <si>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</si>
  <si>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</si>
  <si>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</si>
  <si>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</si>
  <si>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</si>
  <si>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</si>
  <si>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</si>
  <si>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</si>
  <si>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</si>
  <si>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</si>
  <si>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</si>
  <si>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</si>
  <si>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</si>
  <si>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</si>
  <si>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</si>
  <si>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</si>
  <si>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</si>
  <si>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</si>
  <si>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</si>
  <si>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</si>
  <si>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</si>
  <si>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</si>
  <si>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</si>
  <si>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</si>
  <si>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</si>
  <si>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、混凝土路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</si>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</sst>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22" borderId="20" applyNumberFormat="0" applyAlignment="0" applyProtection="0">
      <alignment vertical="center"/>
    </xf>
    <xf numFmtId="0" fontId="34" fillId="22" borderId="15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1" workbookViewId="0">
      <selection activeCell="C17" sqref="C1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9.95*5.7</f>
        <v>56.715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14</v>
      </c>
      <c r="B10" s="11"/>
      <c r="C10" s="12" t="s">
        <v>12</v>
      </c>
      <c r="D10" s="11"/>
      <c r="E10" s="11"/>
      <c r="F10" s="11"/>
      <c r="G10" s="13"/>
      <c r="H10" s="13"/>
      <c r="I10" s="40">
        <f>9.65*3.3+(3.3+1.6)*3.3*0.5</f>
        <v>39.93</v>
      </c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1">
        <f>SUM(I7:M10)</f>
        <v>96.645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4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6" t="s">
        <v>23</v>
      </c>
      <c r="S13" s="57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5"/>
      <c r="L14" s="24" t="s">
        <v>26</v>
      </c>
      <c r="M14" s="28"/>
      <c r="N14" s="26" t="s">
        <v>27</v>
      </c>
      <c r="O14" s="46"/>
      <c r="P14" s="28" t="s">
        <v>28</v>
      </c>
      <c r="Q14" s="28"/>
      <c r="R14" s="58" t="s">
        <v>29</v>
      </c>
      <c r="S14" s="59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5"/>
      <c r="L15" s="24" t="s">
        <v>33</v>
      </c>
      <c r="M15" s="28"/>
      <c r="N15" s="26" t="s">
        <v>27</v>
      </c>
      <c r="O15" s="46"/>
      <c r="P15" s="28" t="s">
        <v>34</v>
      </c>
      <c r="Q15" s="28"/>
      <c r="R15" s="58" t="s">
        <v>29</v>
      </c>
      <c r="S15" s="59"/>
    </row>
    <row r="16" ht="39" customHeight="1" spans="1:19">
      <c r="A16" s="23"/>
      <c r="B16" s="24" t="s">
        <v>35</v>
      </c>
      <c r="C16" s="25">
        <v>4.7</v>
      </c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5"/>
      <c r="L16" s="24" t="s">
        <v>37</v>
      </c>
      <c r="M16" s="28">
        <v>56.72</v>
      </c>
      <c r="N16" s="26" t="s">
        <v>27</v>
      </c>
      <c r="O16" s="46"/>
      <c r="P16" s="28" t="s">
        <v>38</v>
      </c>
      <c r="Q16" s="28"/>
      <c r="R16" s="58" t="s">
        <v>29</v>
      </c>
      <c r="S16" s="59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5"/>
      <c r="L17" s="24" t="s">
        <v>41</v>
      </c>
      <c r="M17" s="28">
        <f>56.72*0.85</f>
        <v>48.212</v>
      </c>
      <c r="N17" s="26" t="s">
        <v>27</v>
      </c>
      <c r="O17" s="46"/>
      <c r="P17" s="28" t="s">
        <v>42</v>
      </c>
      <c r="Q17" s="28"/>
      <c r="R17" s="58" t="s">
        <v>29</v>
      </c>
      <c r="S17" s="59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5"/>
      <c r="L18" s="24" t="s">
        <v>45</v>
      </c>
      <c r="M18" s="28"/>
      <c r="N18" s="26" t="s">
        <v>27</v>
      </c>
      <c r="O18" s="46"/>
      <c r="P18" s="27" t="s">
        <v>46</v>
      </c>
      <c r="Q18" s="28"/>
      <c r="R18" s="58" t="s">
        <v>29</v>
      </c>
      <c r="S18" s="59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5"/>
      <c r="L19" s="24" t="s">
        <v>49</v>
      </c>
      <c r="M19" s="28"/>
      <c r="N19" s="26" t="s">
        <v>27</v>
      </c>
      <c r="O19" s="46"/>
      <c r="P19" s="28" t="s">
        <v>50</v>
      </c>
      <c r="Q19" s="28"/>
      <c r="R19" s="58" t="s">
        <v>29</v>
      </c>
      <c r="S19" s="59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>
        <v>1</v>
      </c>
      <c r="I20" s="47" t="s">
        <v>53</v>
      </c>
      <c r="J20" s="26"/>
      <c r="K20" s="45"/>
      <c r="L20" s="24" t="s">
        <v>54</v>
      </c>
      <c r="M20" s="28"/>
      <c r="N20" s="26" t="s">
        <v>27</v>
      </c>
      <c r="O20" s="46"/>
      <c r="P20" s="28" t="s">
        <v>55</v>
      </c>
      <c r="Q20" s="28"/>
      <c r="R20" s="58" t="s">
        <v>29</v>
      </c>
      <c r="S20" s="59"/>
    </row>
    <row r="21" ht="39" customHeight="1" spans="1:19">
      <c r="A21" s="23"/>
      <c r="B21" s="24" t="s">
        <v>56</v>
      </c>
      <c r="C21" s="25"/>
      <c r="D21" s="26" t="s">
        <v>27</v>
      </c>
      <c r="E21" s="25"/>
      <c r="F21" s="28" t="s">
        <v>57</v>
      </c>
      <c r="G21" s="28"/>
      <c r="H21" s="28">
        <v>5</v>
      </c>
      <c r="I21" s="26" t="s">
        <v>31</v>
      </c>
      <c r="J21" s="26"/>
      <c r="K21" s="45"/>
      <c r="L21" s="24" t="s">
        <v>58</v>
      </c>
      <c r="M21" s="28"/>
      <c r="N21" s="26" t="s">
        <v>27</v>
      </c>
      <c r="O21" s="46"/>
      <c r="P21" s="28" t="s">
        <v>59</v>
      </c>
      <c r="Q21" s="28"/>
      <c r="R21" s="58" t="s">
        <v>29</v>
      </c>
      <c r="S21" s="59"/>
    </row>
    <row r="22" ht="39" customHeight="1" spans="1:19">
      <c r="A22" s="23"/>
      <c r="B22" s="24" t="s">
        <v>60</v>
      </c>
      <c r="C22" s="25">
        <f>1.5*1.6+1+1.2*2.1*2</f>
        <v>8.44</v>
      </c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5"/>
      <c r="L22" s="24" t="s">
        <v>62</v>
      </c>
      <c r="M22" s="28"/>
      <c r="N22" s="26" t="s">
        <v>27</v>
      </c>
      <c r="O22" s="46"/>
      <c r="P22" s="28" t="s">
        <v>63</v>
      </c>
      <c r="Q22" s="28"/>
      <c r="R22" s="58" t="s">
        <v>29</v>
      </c>
      <c r="S22" s="59"/>
    </row>
    <row r="23" ht="39" customHeight="1" spans="1:19">
      <c r="A23" s="23"/>
      <c r="B23" s="24" t="s">
        <v>64</v>
      </c>
      <c r="C23" s="25"/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45"/>
      <c r="L23" s="24" t="s">
        <v>66</v>
      </c>
      <c r="M23" s="28"/>
      <c r="N23" s="26" t="s">
        <v>27</v>
      </c>
      <c r="O23" s="46"/>
      <c r="P23" s="28" t="s">
        <v>67</v>
      </c>
      <c r="Q23" s="28">
        <f>96.65*0.85</f>
        <v>82.1525</v>
      </c>
      <c r="R23" s="58" t="s">
        <v>29</v>
      </c>
      <c r="S23" s="59"/>
    </row>
    <row r="24" ht="39" customHeight="1" spans="1:19">
      <c r="A24" s="23"/>
      <c r="B24" s="24" t="s">
        <v>68</v>
      </c>
      <c r="C24" s="25">
        <f>0.9*2.1+2*2.3</f>
        <v>6.49</v>
      </c>
      <c r="D24" s="26" t="s">
        <v>27</v>
      </c>
      <c r="E24" s="25"/>
      <c r="F24" s="28" t="s">
        <v>69</v>
      </c>
      <c r="G24" s="28"/>
      <c r="H24" s="28">
        <f>2*2.3</f>
        <v>4.6</v>
      </c>
      <c r="I24" s="26" t="s">
        <v>27</v>
      </c>
      <c r="J24" s="26"/>
      <c r="K24" s="45"/>
      <c r="L24" s="24" t="s">
        <v>70</v>
      </c>
      <c r="M24" s="28"/>
      <c r="N24" s="26" t="s">
        <v>27</v>
      </c>
      <c r="O24" s="46"/>
      <c r="P24" s="28" t="s">
        <v>71</v>
      </c>
      <c r="Q24" s="28"/>
      <c r="R24" s="58" t="s">
        <v>29</v>
      </c>
      <c r="S24" s="59"/>
    </row>
    <row r="25" ht="39" customHeight="1" spans="1:19">
      <c r="A25" s="29"/>
      <c r="B25" s="30" t="s">
        <v>72</v>
      </c>
      <c r="C25" s="31"/>
      <c r="D25" s="32" t="s">
        <v>31</v>
      </c>
      <c r="E25" s="31"/>
      <c r="F25" s="33" t="s">
        <v>73</v>
      </c>
      <c r="G25" s="33"/>
      <c r="H25" s="30"/>
      <c r="I25" s="32" t="s">
        <v>31</v>
      </c>
      <c r="J25" s="32"/>
      <c r="K25" s="48"/>
      <c r="L25" s="30" t="s">
        <v>74</v>
      </c>
      <c r="M25" s="30">
        <f>2*3.2</f>
        <v>6.4</v>
      </c>
      <c r="N25" s="32" t="s">
        <v>27</v>
      </c>
      <c r="O25" s="31"/>
      <c r="P25" s="30" t="s">
        <v>75</v>
      </c>
      <c r="Q25" s="30"/>
      <c r="R25" s="60" t="s">
        <v>29</v>
      </c>
      <c r="S25" s="61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2021-05-26T16:58:42Z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