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<sst xmlns="http://schemas.openxmlformats.org/spreadsheetml/2006/main" count="126" uniqueCount="77">
  <si>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</si>
  <si>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姓名：陈万荣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</si>
  <si>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</si>
  <si>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</si>
  <si>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</si>
  <si>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</si>
  <si>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</si>
  <si>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</si>
  <si>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</si>
  <si>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</si>
  <si>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</si>
  <si>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</si>
  <si>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</si>
  <si>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</si>
  <si>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</si>
  <si>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</si>
  <si>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</si>
  <si>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</si>
  <si>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</si>
  <si>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</si>
  <si>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</si>
  <si>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</si>
  <si>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</si>
  <si>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</si>
  <si>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</si>
  <si>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</si>
  <si>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</si>
  <si>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</si>
  <si>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</si>
  <si>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</si>
  <si>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</si>
  <si>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</si>
  <si>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</si>
  <si>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</si>
  <si>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</si>
  <si>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</si>
  <si>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</si>
  <si>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</si>
  <si>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</si>
  <si>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</si>
  <si>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</si>
  <si>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</si>
  <si>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</si>
  <si>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</si>
  <si>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</si>
  <si>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</si>
  <si>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</si>
  <si>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</si>
  <si>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</si>
  <si>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</si>
  <si>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</si>
  <si>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</si>
  <si>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</si>
  <si>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</si>
  <si>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</si>
  <si>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</si>
  <si>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</si>
  <si>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</si>
  <si>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</si>
  <si>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</si>
  <si>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</si>
  <si>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</si>
  <si>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</si>
  <si>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</si>
  <si>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</si>
  <si>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t>3.1*2.7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</si>
  <si>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</si>
  <si>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</si>
  <si>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</si>
  <si>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</si>
  <si>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</si>
  <si>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</si>
  <si>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</si>
  <si>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</si>
  <si>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、混凝土路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</si>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</sst>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0" workbookViewId="0">
      <selection activeCell="H26" sqref="H2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8.3*3.55*2+3.2*3.55+2.1*1.5+2.6*0.9*0.5+0.9*0.9*0.5</f>
        <v>75.015</v>
      </c>
      <c r="J7" s="40"/>
      <c r="K7" s="40"/>
      <c r="L7" s="40"/>
      <c r="M7" s="40"/>
      <c r="N7" s="40">
        <f>3.55*1.8+1.45*1.5</f>
        <v>8.565</v>
      </c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75.015</v>
      </c>
      <c r="J11" s="42"/>
      <c r="K11" s="42"/>
      <c r="L11" s="42"/>
      <c r="M11" s="43"/>
      <c r="N11" s="41">
        <f>SUM(N7:P10)</f>
        <v>8.565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v>6.5</v>
      </c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8.3*3.55+3.2*3.55+2.1*3.1+5.8*3.2</f>
        <v>65.895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2.5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>
        <f>75.02*1.8</f>
        <v>135.036</v>
      </c>
      <c r="N19" s="26" t="s">
        <v>26</v>
      </c>
      <c r="O19" s="46"/>
      <c r="P19" s="28" t="s">
        <v>49</v>
      </c>
      <c r="Q19" s="28">
        <f>5.2*2.1+1.8*2.7+15</f>
        <v>30.78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7.2*2.4</f>
        <v>17.28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>
        <v>5</v>
      </c>
      <c r="R20" s="58" t="s">
        <v>28</v>
      </c>
      <c r="S20" s="59"/>
    </row>
    <row r="21" ht="39" customHeight="1" spans="1:19">
      <c r="A21" s="23"/>
      <c r="B21" s="24" t="s">
        <v>55</v>
      </c>
      <c r="C21" s="25">
        <f>2.3*2.6+3.7*3.1</f>
        <v>17.45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v>6.68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1.6*1.4*2+1.1*1*2</f>
        <v>6.68</v>
      </c>
      <c r="D23" s="26" t="s">
        <v>26</v>
      </c>
      <c r="E23" s="25"/>
      <c r="F23" s="27" t="s">
        <v>64</v>
      </c>
      <c r="G23" s="28"/>
      <c r="H23" s="28" t="s">
        <v>65</v>
      </c>
      <c r="I23" s="26" t="s">
        <v>26</v>
      </c>
      <c r="J23" s="26"/>
      <c r="K23" s="45"/>
      <c r="L23" s="24" t="s">
        <v>66</v>
      </c>
      <c r="M23" s="28">
        <f>75.02*0.85+2.5*3.1+3.1*1.1</f>
        <v>74.927</v>
      </c>
      <c r="N23" s="26" t="s">
        <v>26</v>
      </c>
      <c r="O23" s="46"/>
      <c r="P23" s="28" t="s">
        <v>67</v>
      </c>
      <c r="Q23" s="28"/>
      <c r="R23" s="58" t="s">
        <v>28</v>
      </c>
      <c r="S23" s="59"/>
    </row>
    <row r="24" ht="39" customHeight="1" spans="1:19">
      <c r="A24" s="23"/>
      <c r="B24" s="24" t="s">
        <v>68</v>
      </c>
      <c r="C24" s="25"/>
      <c r="D24" s="26" t="s">
        <v>26</v>
      </c>
      <c r="E24" s="25"/>
      <c r="F24" s="28" t="s">
        <v>69</v>
      </c>
      <c r="G24" s="28"/>
      <c r="H24" s="28">
        <f>0.9*2.1*2+2.3*1.6</f>
        <v>7.46</v>
      </c>
      <c r="I24" s="26" t="s">
        <v>26</v>
      </c>
      <c r="J24" s="26"/>
      <c r="K24" s="45"/>
      <c r="L24" s="24" t="s">
        <v>70</v>
      </c>
      <c r="M24" s="28"/>
      <c r="N24" s="26" t="s">
        <v>26</v>
      </c>
      <c r="O24" s="46"/>
      <c r="P24" s="28" t="s">
        <v>71</v>
      </c>
      <c r="Q24" s="28"/>
      <c r="R24" s="58" t="s">
        <v>28</v>
      </c>
      <c r="S24" s="59"/>
    </row>
    <row r="25" ht="39" customHeight="1" spans="1:19">
      <c r="A25" s="29"/>
      <c r="B25" s="30" t="s">
        <v>72</v>
      </c>
      <c r="C25" s="31"/>
      <c r="D25" s="32" t="s">
        <v>30</v>
      </c>
      <c r="E25" s="31"/>
      <c r="F25" s="33" t="s">
        <v>73</v>
      </c>
      <c r="G25" s="33"/>
      <c r="H25" s="30">
        <v>4</v>
      </c>
      <c r="I25" s="32" t="s">
        <v>30</v>
      </c>
      <c r="J25" s="32"/>
      <c r="K25" s="48"/>
      <c r="L25" s="30" t="s">
        <v>74</v>
      </c>
      <c r="M25" s="30">
        <f>3.7*3.1</f>
        <v>11.47</v>
      </c>
      <c r="N25" s="32" t="s">
        <v>26</v>
      </c>
      <c r="O25" s="31"/>
      <c r="P25" s="30" t="s">
        <v>75</v>
      </c>
      <c r="Q25" s="30">
        <f>1.7*3.4</f>
        <v>5.78</v>
      </c>
      <c r="R25" s="60" t="s">
        <v>28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