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65" windowHeight="12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<sst xmlns="http://schemas.openxmlformats.org/spreadsheetml/2006/main" count="125" uniqueCount="76">
  <si>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</si>
  <si>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姓名：芦保田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A53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</si>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</sst>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3" fillId="13" borderId="21" applyNumberFormat="0" applyAlignment="0" applyProtection="0">
      <alignment vertical="center"/>
    </xf>
    <xf numFmtId="0" fontId="29" fillId="13" borderId="15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0" workbookViewId="0">
      <selection activeCell="N9" sqref="N9:P9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1.1*2.2+2.65*2.55+2.1*2.65+2.4*0.9*0.5+7*7.86</f>
        <v>70.8425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>
        <f>7*3.7</f>
        <v>25.9</v>
      </c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70.8425</v>
      </c>
      <c r="J11" s="42"/>
      <c r="K11" s="42"/>
      <c r="L11" s="42"/>
      <c r="M11" s="43"/>
      <c r="N11" s="41">
        <f>SUM(N7:P10)</f>
        <v>25.9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>
        <f>6.9+6.9+4.3</f>
        <v>18.1</v>
      </c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>
        <f>1.9*2.2</f>
        <v>4.18</v>
      </c>
      <c r="N15" s="26" t="s">
        <v>26</v>
      </c>
      <c r="O15" s="46"/>
      <c r="P15" s="28" t="s">
        <v>33</v>
      </c>
      <c r="Q15" s="28">
        <f>0.9*7.1</f>
        <v>6.39</v>
      </c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f>3.9+2.1+2.2</f>
        <v>8.2</v>
      </c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>
        <f>72.32*1.8+25.9*1.8</f>
        <v>176.796</v>
      </c>
      <c r="N19" s="26" t="s">
        <v>26</v>
      </c>
      <c r="O19" s="46"/>
      <c r="P19" s="28" t="s">
        <v>49</v>
      </c>
      <c r="Q19" s="28">
        <f>9.2*3+8.5*2.7+13.1*1</f>
        <v>63.65</v>
      </c>
      <c r="R19" s="58" t="s">
        <v>28</v>
      </c>
      <c r="S19" s="59"/>
    </row>
    <row r="20" ht="39" customHeight="1" spans="1:19">
      <c r="A20" s="23"/>
      <c r="B20" s="24" t="s">
        <v>50</v>
      </c>
      <c r="C20" s="25">
        <f>11.5*2.1</f>
        <v>24.15</v>
      </c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4.5*8.1+14.1*1.5+10</f>
        <v>67.6</v>
      </c>
      <c r="D21" s="26" t="s">
        <v>26</v>
      </c>
      <c r="E21" s="25"/>
      <c r="F21" s="28" t="s">
        <v>56</v>
      </c>
      <c r="G21" s="28"/>
      <c r="H21" s="28">
        <v>5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v>5.85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f>1.3*1.5*3</f>
        <v>5.85</v>
      </c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/>
      <c r="N23" s="26" t="s">
        <v>26</v>
      </c>
      <c r="O23" s="46"/>
      <c r="P23" s="28" t="s">
        <v>66</v>
      </c>
      <c r="Q23" s="28">
        <f>7*7.86*0.85</f>
        <v>46.767</v>
      </c>
      <c r="R23" s="58" t="s">
        <v>28</v>
      </c>
      <c r="S23" s="59"/>
    </row>
    <row r="24" ht="39" customHeight="1" spans="1:19">
      <c r="A24" s="23"/>
      <c r="B24" s="24" t="s">
        <v>67</v>
      </c>
      <c r="C24" s="25">
        <f>2.3*0.9+2.1*1.2</f>
        <v>4.59</v>
      </c>
      <c r="D24" s="26" t="s">
        <v>26</v>
      </c>
      <c r="E24" s="25"/>
      <c r="F24" s="28" t="s">
        <v>68</v>
      </c>
      <c r="G24" s="28"/>
      <c r="H24" s="28">
        <f>1.3*2.3</f>
        <v>2.99</v>
      </c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>
        <f>3.5*1.35</f>
        <v>4.725</v>
      </c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>
        <f>3.5*1.2</f>
        <v>4.2</v>
      </c>
      <c r="N25" s="32" t="s">
        <v>26</v>
      </c>
      <c r="O25" s="31"/>
      <c r="P25" s="30" t="s">
        <v>74</v>
      </c>
      <c r="Q25" s="30">
        <f>1.5*2.1</f>
        <v>3.15</v>
      </c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2021-05-27T08:22:36Z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