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<sst xmlns="http://schemas.openxmlformats.org/spreadsheetml/2006/main" count="124" uniqueCount="77">
  <si>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</si>
  <si>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姓名：冯克全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A51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</si>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</sst>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" borderId="14" applyNumberFormat="0" applyAlignment="0" applyProtection="0">
      <alignment vertical="center"/>
    </xf>
    <xf numFmtId="0" fontId="29" fillId="2" borderId="17" applyNumberFormat="0" applyAlignment="0" applyProtection="0">
      <alignment vertical="center"/>
    </xf>
    <xf numFmtId="0" fontId="32" fillId="17" borderId="20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3" workbookViewId="0">
      <selection activeCell="C22" sqref="C22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3.4*8.3</f>
        <v>28.22</v>
      </c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14</v>
      </c>
      <c r="B10" s="11"/>
      <c r="C10" s="12">
        <v>1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>
        <f>2.6*1.3</f>
        <v>3.38</v>
      </c>
      <c r="O10" s="40"/>
      <c r="P10" s="40"/>
      <c r="Q10" s="53"/>
      <c r="R10" s="54"/>
      <c r="S10" s="55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28.22</v>
      </c>
      <c r="J11" s="42"/>
      <c r="K11" s="42"/>
      <c r="L11" s="42"/>
      <c r="M11" s="43"/>
      <c r="N11" s="41">
        <f>SUM(N7:P10)</f>
        <v>3.38</v>
      </c>
      <c r="O11" s="42"/>
      <c r="P11" s="43"/>
      <c r="Q11" s="53"/>
      <c r="R11" s="54"/>
      <c r="S11" s="55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6" t="s">
        <v>23</v>
      </c>
      <c r="S13" s="57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8" t="s">
        <v>29</v>
      </c>
      <c r="S14" s="59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28"/>
      <c r="N15" s="26" t="s">
        <v>27</v>
      </c>
      <c r="O15" s="46"/>
      <c r="P15" s="28" t="s">
        <v>34</v>
      </c>
      <c r="Q15" s="28">
        <f>1.7*2.5+2.7*1.5</f>
        <v>8.3</v>
      </c>
      <c r="R15" s="58" t="s">
        <v>29</v>
      </c>
      <c r="S15" s="59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5"/>
      <c r="L16" s="24" t="s">
        <v>37</v>
      </c>
      <c r="M16" s="28"/>
      <c r="N16" s="26" t="s">
        <v>27</v>
      </c>
      <c r="O16" s="46"/>
      <c r="P16" s="28" t="s">
        <v>38</v>
      </c>
      <c r="Q16" s="28"/>
      <c r="R16" s="58" t="s">
        <v>29</v>
      </c>
      <c r="S16" s="59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28">
        <f>28.22*0.85</f>
        <v>23.987</v>
      </c>
      <c r="N17" s="26" t="s">
        <v>27</v>
      </c>
      <c r="O17" s="46"/>
      <c r="P17" s="28" t="s">
        <v>42</v>
      </c>
      <c r="Q17" s="28"/>
      <c r="R17" s="58" t="s">
        <v>29</v>
      </c>
      <c r="S17" s="59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8" t="s">
        <v>29</v>
      </c>
      <c r="S18" s="59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5"/>
      <c r="L19" s="24" t="s">
        <v>49</v>
      </c>
      <c r="M19" s="28"/>
      <c r="N19" s="26" t="s">
        <v>27</v>
      </c>
      <c r="O19" s="46"/>
      <c r="P19" s="28" t="s">
        <v>50</v>
      </c>
      <c r="Q19" s="28"/>
      <c r="R19" s="58" t="s">
        <v>29</v>
      </c>
      <c r="S19" s="59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>
        <v>1</v>
      </c>
      <c r="I20" s="47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8" t="s">
        <v>29</v>
      </c>
      <c r="S20" s="59"/>
    </row>
    <row r="21" ht="39" customHeight="1" spans="1:19">
      <c r="A21" s="23"/>
      <c r="B21" s="24" t="s">
        <v>56</v>
      </c>
      <c r="C21" s="25">
        <f>1.7*2.5+2.7*3.1</f>
        <v>12.62</v>
      </c>
      <c r="D21" s="26" t="s">
        <v>27</v>
      </c>
      <c r="E21" s="25"/>
      <c r="F21" s="28" t="s">
        <v>57</v>
      </c>
      <c r="G21" s="28"/>
      <c r="H21" s="28">
        <v>5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8" t="s">
        <v>29</v>
      </c>
      <c r="S21" s="59"/>
    </row>
    <row r="22" ht="39" customHeight="1" spans="1:19">
      <c r="A22" s="23"/>
      <c r="B22" s="24" t="s">
        <v>60</v>
      </c>
      <c r="C22" s="25"/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8" t="s">
        <v>29</v>
      </c>
      <c r="S22" s="59"/>
    </row>
    <row r="23" ht="39" customHeight="1" spans="1:19">
      <c r="A23" s="23"/>
      <c r="B23" s="24" t="s">
        <v>64</v>
      </c>
      <c r="C23" s="25"/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45"/>
      <c r="L23" s="24" t="s">
        <v>66</v>
      </c>
      <c r="M23" s="28"/>
      <c r="N23" s="26" t="s">
        <v>27</v>
      </c>
      <c r="O23" s="46"/>
      <c r="P23" s="28" t="s">
        <v>67</v>
      </c>
      <c r="Q23" s="28"/>
      <c r="R23" s="58" t="s">
        <v>29</v>
      </c>
      <c r="S23" s="59"/>
    </row>
    <row r="24" ht="39" customHeight="1" spans="1:19">
      <c r="A24" s="23"/>
      <c r="B24" s="24" t="s">
        <v>68</v>
      </c>
      <c r="C24" s="25"/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8" t="s">
        <v>29</v>
      </c>
      <c r="S24" s="59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8"/>
      <c r="L25" s="30" t="s">
        <v>74</v>
      </c>
      <c r="M25" s="30"/>
      <c r="N25" s="32" t="s">
        <v>27</v>
      </c>
      <c r="O25" s="31"/>
      <c r="P25" s="30" t="s">
        <v>75</v>
      </c>
      <c r="Q25" s="30"/>
      <c r="R25" s="60" t="s">
        <v>29</v>
      </c>
      <c r="S25" s="61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