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<sst xmlns="http://schemas.openxmlformats.org/spreadsheetml/2006/main" count="125" uniqueCount="76">
  <si>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</si>
  <si>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姓名：余宏保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A50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</si>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</sst>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2" fillId="26" borderId="19" applyNumberFormat="0" applyAlignment="0" applyProtection="0">
      <alignment vertical="center"/>
    </xf>
    <xf numFmtId="0" fontId="33" fillId="26" borderId="14" applyNumberFormat="0" applyAlignment="0" applyProtection="0">
      <alignment vertical="center"/>
    </xf>
    <xf numFmtId="0" fontId="29" fillId="20" borderId="1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0" workbookViewId="0">
      <selection activeCell="Q20" sqref="Q2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8.35*8.6*2</f>
        <v>143.62</v>
      </c>
      <c r="J7" s="40"/>
      <c r="K7" s="40"/>
      <c r="L7" s="40"/>
      <c r="M7" s="40"/>
      <c r="N7" s="40">
        <f>1.9*2.85</f>
        <v>5.415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143.62</v>
      </c>
      <c r="J11" s="42"/>
      <c r="K11" s="42"/>
      <c r="L11" s="42"/>
      <c r="M11" s="43"/>
      <c r="N11" s="41">
        <f>SUM(N7:P10)</f>
        <v>5.415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f>3.6*2+3.1</f>
        <v>10.3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>
        <f>4.1*3.3</f>
        <v>13.53</v>
      </c>
      <c r="R14" s="58" t="s">
        <v>28</v>
      </c>
      <c r="S14" s="59"/>
    </row>
    <row r="15" ht="39" customHeight="1" spans="1:19">
      <c r="A15" s="23"/>
      <c r="B15" s="24" t="s">
        <v>29</v>
      </c>
      <c r="C15" s="25">
        <v>4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6</v>
      </c>
      <c r="N15" s="26" t="s">
        <v>26</v>
      </c>
      <c r="O15" s="46"/>
      <c r="P15" s="28" t="s">
        <v>33</v>
      </c>
      <c r="Q15" s="28">
        <f>7.5*1+2.7*1.9</f>
        <v>12.63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3.7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>
        <f>7.6*8.35</f>
        <v>63.46</v>
      </c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>
        <f>143.62/2*0.85</f>
        <v>61.0385</v>
      </c>
      <c r="N17" s="26" t="s">
        <v>26</v>
      </c>
      <c r="O17" s="46"/>
      <c r="P17" s="28" t="s">
        <v>41</v>
      </c>
      <c r="Q17" s="28">
        <v>61.04</v>
      </c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>
        <f>6.2*2.7+8.5*4.5</f>
        <v>54.99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17.6*3.4</f>
        <v>59.84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>
        <f>3.8*2.7+2.4*2.7</f>
        <v>16.74</v>
      </c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3.2*7.5+8.6*1.1+8.7*1</f>
        <v>42.16</v>
      </c>
      <c r="D21" s="26" t="s">
        <v>26</v>
      </c>
      <c r="E21" s="25"/>
      <c r="F21" s="28" t="s">
        <v>56</v>
      </c>
      <c r="G21" s="28"/>
      <c r="H21" s="28">
        <v>9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v>17.52</v>
      </c>
      <c r="D22" s="26" t="s">
        <v>26</v>
      </c>
      <c r="E22" s="25"/>
      <c r="F22" s="28" t="s">
        <v>60</v>
      </c>
      <c r="G22" s="28"/>
      <c r="H22" s="28">
        <f>0.9*2.1</f>
        <v>1.89</v>
      </c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2*2.5*2+2.2*1.6+2*2</f>
        <v>17.52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143.62*0.85+2.7*1.9+1.7*0.9</f>
        <v>128.737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1.2*2.6</f>
        <v>3.12</v>
      </c>
      <c r="D24" s="26" t="s">
        <v>26</v>
      </c>
      <c r="E24" s="25"/>
      <c r="F24" s="28" t="s">
        <v>68</v>
      </c>
      <c r="G24" s="28"/>
      <c r="H24" s="28">
        <f>2.6*2.8</f>
        <v>7.28</v>
      </c>
      <c r="I24" s="26" t="s">
        <v>26</v>
      </c>
      <c r="J24" s="26"/>
      <c r="K24" s="45"/>
      <c r="L24" s="24" t="s">
        <v>69</v>
      </c>
      <c r="M24" s="28">
        <v>15</v>
      </c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>
        <v>3</v>
      </c>
      <c r="D25" s="32" t="s">
        <v>30</v>
      </c>
      <c r="E25" s="31"/>
      <c r="F25" s="33" t="s">
        <v>72</v>
      </c>
      <c r="G25" s="33"/>
      <c r="H25" s="30">
        <v>4</v>
      </c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>
        <f>2.4*1.5</f>
        <v>3.6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2021-05-26T10:40:15Z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