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<sst xmlns="http://schemas.openxmlformats.org/spreadsheetml/2006/main" count="125" uniqueCount="77">
  <si>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</si>
  <si>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 朱俊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</si>
  <si>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</si>
  <si>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</si>
  <si>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</si>
  <si>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</si>
  <si>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</si>
  <si>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</si>
  <si>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</si>
  <si>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</si>
  <si>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</si>
  <si>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</si>
  <si>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</si>
  <si>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</si>
  <si>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</si>
  <si>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</si>
  <si>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</si>
  <si>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</si>
  <si>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</si>
  <si>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</si>
  <si>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</si>
  <si>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</si>
  <si>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</si>
  <si>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</si>
  <si>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</si>
  <si>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</si>
  <si>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</si>
  <si>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</si>
  <si>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</si>
  <si>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</si>
  <si>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</si>
  <si>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</si>
  <si>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</si>
  <si>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</si>
  <si>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</si>
  <si>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</si>
  <si>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</si>
  <si>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</si>
  <si>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</si>
  <si>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</si>
  <si>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</si>
  <si>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</si>
  <si>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</si>
  <si>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</si>
  <si>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</si>
  <si>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</si>
  <si>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</si>
  <si>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</si>
  <si>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</si>
  <si>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</si>
  <si>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</si>
  <si>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</si>
  <si>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</si>
  <si>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、线条</t>
    </r>
  </si>
  <si>
    <t>米</t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</si>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</sst>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8" fillId="17" borderId="16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4" workbookViewId="0">
      <selection activeCell="N8" sqref="N8:P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(13-2.7)*6.1</f>
        <v>62.83</v>
      </c>
      <c r="J7" s="40"/>
      <c r="K7" s="40"/>
      <c r="L7" s="40"/>
      <c r="M7" s="40"/>
      <c r="N7" s="41">
        <f>2.4*2.4</f>
        <v>5.76</v>
      </c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62.83</v>
      </c>
      <c r="J11" s="43"/>
      <c r="K11" s="43"/>
      <c r="L11" s="43"/>
      <c r="M11" s="44"/>
      <c r="N11" s="42">
        <f>SUM(N7:P10)</f>
        <v>5.76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5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8" t="s">
        <v>22</v>
      </c>
      <c r="S13" s="59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6"/>
      <c r="L14" s="24" t="s">
        <v>25</v>
      </c>
      <c r="M14" s="28"/>
      <c r="N14" s="26" t="s">
        <v>26</v>
      </c>
      <c r="O14" s="47"/>
      <c r="P14" s="28" t="s">
        <v>27</v>
      </c>
      <c r="Q14" s="28"/>
      <c r="R14" s="60" t="s">
        <v>28</v>
      </c>
      <c r="S14" s="61"/>
    </row>
    <row r="15" ht="39" customHeight="1" spans="1:19">
      <c r="A15" s="23"/>
      <c r="B15" s="24" t="s">
        <v>29</v>
      </c>
      <c r="C15" s="25">
        <v>4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6"/>
      <c r="L15" s="24" t="s">
        <v>32</v>
      </c>
      <c r="M15" s="28"/>
      <c r="N15" s="26" t="s">
        <v>26</v>
      </c>
      <c r="O15" s="47"/>
      <c r="P15" s="28" t="s">
        <v>33</v>
      </c>
      <c r="Q15" s="28">
        <f>5.6*1.5</f>
        <v>8.4</v>
      </c>
      <c r="R15" s="60" t="s">
        <v>28</v>
      </c>
      <c r="S15" s="61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4.5</v>
      </c>
      <c r="I16" s="26" t="s">
        <v>20</v>
      </c>
      <c r="J16" s="26"/>
      <c r="K16" s="46"/>
      <c r="L16" s="24" t="s">
        <v>36</v>
      </c>
      <c r="M16" s="28"/>
      <c r="N16" s="26" t="s">
        <v>26</v>
      </c>
      <c r="O16" s="47"/>
      <c r="P16" s="28" t="s">
        <v>37</v>
      </c>
      <c r="Q16" s="28"/>
      <c r="R16" s="60" t="s">
        <v>28</v>
      </c>
      <c r="S16" s="61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6"/>
      <c r="L17" s="24" t="s">
        <v>40</v>
      </c>
      <c r="M17" s="48">
        <f>13*6.1*0.85+1.9*1.9+11.1*7.8*0.85-1.1*11.1</f>
        <v>132.398</v>
      </c>
      <c r="N17" s="26" t="s">
        <v>26</v>
      </c>
      <c r="O17" s="47"/>
      <c r="P17" s="28" t="s">
        <v>41</v>
      </c>
      <c r="Q17" s="28"/>
      <c r="R17" s="60" t="s">
        <v>28</v>
      </c>
      <c r="S17" s="61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2</v>
      </c>
      <c r="I18" s="26" t="s">
        <v>30</v>
      </c>
      <c r="J18" s="26"/>
      <c r="K18" s="46"/>
      <c r="L18" s="24" t="s">
        <v>44</v>
      </c>
      <c r="M18" s="28"/>
      <c r="N18" s="26" t="s">
        <v>26</v>
      </c>
      <c r="O18" s="47"/>
      <c r="P18" s="27" t="s">
        <v>45</v>
      </c>
      <c r="Q18" s="28"/>
      <c r="R18" s="60" t="s">
        <v>28</v>
      </c>
      <c r="S18" s="61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2</v>
      </c>
      <c r="I19" s="26" t="s">
        <v>30</v>
      </c>
      <c r="J19" s="26"/>
      <c r="K19" s="46"/>
      <c r="L19" s="24" t="s">
        <v>48</v>
      </c>
      <c r="M19" s="48">
        <f>276.81*1.8</f>
        <v>498.258</v>
      </c>
      <c r="N19" s="26" t="s">
        <v>26</v>
      </c>
      <c r="O19" s="47"/>
      <c r="P19" s="28" t="s">
        <v>49</v>
      </c>
      <c r="Q19" s="28">
        <f>8.1*2.3+5.8*2.2+6.6*2.5+10+8.9*2.1</f>
        <v>76.58</v>
      </c>
      <c r="R19" s="60" t="s">
        <v>28</v>
      </c>
      <c r="S19" s="61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9" t="s">
        <v>52</v>
      </c>
      <c r="J20" s="26"/>
      <c r="K20" s="46"/>
      <c r="L20" s="24" t="s">
        <v>53</v>
      </c>
      <c r="M20" s="28">
        <f>9.7*4</f>
        <v>38.8</v>
      </c>
      <c r="N20" s="49" t="s">
        <v>54</v>
      </c>
      <c r="O20" s="47"/>
      <c r="P20" s="28" t="s">
        <v>55</v>
      </c>
      <c r="Q20" s="28"/>
      <c r="R20" s="60" t="s">
        <v>28</v>
      </c>
      <c r="S20" s="61"/>
    </row>
    <row r="21" ht="39" customHeight="1" spans="1:19">
      <c r="A21" s="23"/>
      <c r="B21" s="24" t="s">
        <v>56</v>
      </c>
      <c r="C21" s="25">
        <f>4.2*12.4+6.8*1.75+5.6*3.1</f>
        <v>81.34</v>
      </c>
      <c r="D21" s="26" t="s">
        <v>26</v>
      </c>
      <c r="E21" s="25"/>
      <c r="F21" s="28" t="s">
        <v>57</v>
      </c>
      <c r="G21" s="28"/>
      <c r="H21" s="28">
        <v>15</v>
      </c>
      <c r="I21" s="26" t="s">
        <v>30</v>
      </c>
      <c r="J21" s="26"/>
      <c r="K21" s="46"/>
      <c r="L21" s="24" t="s">
        <v>58</v>
      </c>
      <c r="M21" s="28"/>
      <c r="N21" s="26" t="s">
        <v>26</v>
      </c>
      <c r="O21" s="47"/>
      <c r="P21" s="28" t="s">
        <v>59</v>
      </c>
      <c r="Q21" s="28"/>
      <c r="R21" s="60" t="s">
        <v>28</v>
      </c>
      <c r="S21" s="61"/>
    </row>
    <row r="22" ht="39" customHeight="1" spans="1:19">
      <c r="A22" s="23"/>
      <c r="B22" s="24" t="s">
        <v>60</v>
      </c>
      <c r="C22" s="25"/>
      <c r="D22" s="26" t="s">
        <v>26</v>
      </c>
      <c r="E22" s="25"/>
      <c r="F22" s="28" t="s">
        <v>61</v>
      </c>
      <c r="G22" s="28"/>
      <c r="H22" s="28"/>
      <c r="I22" s="26" t="s">
        <v>26</v>
      </c>
      <c r="J22" s="26"/>
      <c r="K22" s="46"/>
      <c r="L22" s="24" t="s">
        <v>62</v>
      </c>
      <c r="M22" s="28"/>
      <c r="N22" s="26" t="s">
        <v>26</v>
      </c>
      <c r="O22" s="47"/>
      <c r="P22" s="28" t="s">
        <v>63</v>
      </c>
      <c r="Q22" s="28"/>
      <c r="R22" s="60" t="s">
        <v>28</v>
      </c>
      <c r="S22" s="61"/>
    </row>
    <row r="23" ht="39" customHeight="1" spans="1:19">
      <c r="A23" s="23"/>
      <c r="B23" s="24" t="s">
        <v>64</v>
      </c>
      <c r="C23" s="25">
        <f>1.1*1.4*3+1.4*1.4*2</f>
        <v>8.54</v>
      </c>
      <c r="D23" s="26" t="s">
        <v>26</v>
      </c>
      <c r="E23" s="25"/>
      <c r="F23" s="27" t="s">
        <v>65</v>
      </c>
      <c r="G23" s="28"/>
      <c r="H23" s="28"/>
      <c r="I23" s="26" t="s">
        <v>26</v>
      </c>
      <c r="J23" s="26"/>
      <c r="K23" s="46"/>
      <c r="L23" s="24" t="s">
        <v>66</v>
      </c>
      <c r="M23" s="48">
        <f>210.77-0.9*12.4</f>
        <v>199.61</v>
      </c>
      <c r="N23" s="26" t="s">
        <v>26</v>
      </c>
      <c r="O23" s="47"/>
      <c r="P23" s="28" t="s">
        <v>67</v>
      </c>
      <c r="Q23" s="28"/>
      <c r="R23" s="60" t="s">
        <v>28</v>
      </c>
      <c r="S23" s="61"/>
    </row>
    <row r="24" ht="39" customHeight="1" spans="1:19">
      <c r="A24" s="23"/>
      <c r="B24" s="24" t="s">
        <v>68</v>
      </c>
      <c r="C24" s="25">
        <f>1.3*2.5+1.3*1.9</f>
        <v>5.72</v>
      </c>
      <c r="D24" s="26" t="s">
        <v>26</v>
      </c>
      <c r="E24" s="25"/>
      <c r="F24" s="28" t="s">
        <v>69</v>
      </c>
      <c r="G24" s="28"/>
      <c r="H24" s="28">
        <f>1.2*2.4</f>
        <v>2.88</v>
      </c>
      <c r="I24" s="26" t="s">
        <v>26</v>
      </c>
      <c r="J24" s="26"/>
      <c r="K24" s="46"/>
      <c r="L24" s="24" t="s">
        <v>70</v>
      </c>
      <c r="M24" s="28"/>
      <c r="N24" s="26" t="s">
        <v>26</v>
      </c>
      <c r="O24" s="47"/>
      <c r="P24" s="28" t="s">
        <v>71</v>
      </c>
      <c r="Q24" s="28"/>
      <c r="R24" s="60" t="s">
        <v>28</v>
      </c>
      <c r="S24" s="61"/>
    </row>
    <row r="25" ht="39" customHeight="1" spans="1:19">
      <c r="A25" s="29"/>
      <c r="B25" s="30" t="s">
        <v>72</v>
      </c>
      <c r="C25" s="31">
        <v>5</v>
      </c>
      <c r="D25" s="32" t="s">
        <v>30</v>
      </c>
      <c r="E25" s="31"/>
      <c r="F25" s="33" t="s">
        <v>73</v>
      </c>
      <c r="G25" s="33"/>
      <c r="H25" s="30"/>
      <c r="I25" s="32" t="s">
        <v>30</v>
      </c>
      <c r="J25" s="32"/>
      <c r="K25" s="50"/>
      <c r="L25" s="30" t="s">
        <v>74</v>
      </c>
      <c r="M25" s="30">
        <f>10.2*1.1</f>
        <v>11.22</v>
      </c>
      <c r="N25" s="32" t="s">
        <v>26</v>
      </c>
      <c r="O25" s="31"/>
      <c r="P25" s="30" t="s">
        <v>75</v>
      </c>
      <c r="Q25" s="30">
        <f>2.4*1.9</f>
        <v>4.56</v>
      </c>
      <c r="R25" s="60" t="s">
        <v>28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