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5" windowHeight="12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<sst xmlns="http://schemas.openxmlformats.org/spreadsheetml/2006/main" count="125" uniqueCount="76">
  <si>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</si>
  <si>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姓名：曹全修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A49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</si>
  <si>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</si>
  <si>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</si>
  <si>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</si>
  <si>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</si>
  <si>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</si>
  <si>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</si>
  <si>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</si>
  <si>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</si>
  <si>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</si>
  <si>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</si>
  <si>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</si>
  <si>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</si>
  <si>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</si>
  <si>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</si>
  <si>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</si>
  <si>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</si>
  <si>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</si>
  <si>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</si>
  <si>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</si>
  <si>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</si>
  <si>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</si>
  <si>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</si>
  <si>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</si>
  <si>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</si>
  <si>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</si>
  <si>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</si>
  <si>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</si>
  <si>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</si>
  <si>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</si>
  <si>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</si>
  <si>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</si>
  <si>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</si>
  <si>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</si>
  <si>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</si>
  <si>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</si>
  <si>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</si>
  <si>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</si>
  <si>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</si>
  <si>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</si>
  <si>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</si>
  <si>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</si>
  <si>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</si>
  <si>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</si>
  <si>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</si>
  <si>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</si>
  <si>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</si>
  <si>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</si>
  <si>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</si>
  <si>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</si>
  <si>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</si>
  <si>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</si>
  <si>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</si>
  <si>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</si>
  <si>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</si>
  <si>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</si>
  <si>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</si>
  <si>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</si>
  <si>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</si>
  <si>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</si>
  <si>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</si>
  <si>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</si>
  <si>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</si>
  <si>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</si>
  <si>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</si>
  <si>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</si>
  <si>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</si>
  <si>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</si>
  <si>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</si>
  <si>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</si>
  <si>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</si>
  <si>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</si>
  <si>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、花池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</si>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</sst>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21" borderId="17" applyNumberFormat="0" applyAlignment="0" applyProtection="0">
      <alignment vertical="center"/>
    </xf>
    <xf numFmtId="0" fontId="31" fillId="21" borderId="14" applyNumberFormat="0" applyAlignment="0" applyProtection="0">
      <alignment vertical="center"/>
    </xf>
    <xf numFmtId="0" fontId="32" fillId="25" borderId="20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workbookViewId="0">
      <selection activeCell="U8" sqref="U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>
        <f>16.2*7+14.6*7.05+7.3*1.1+3.1*4.1+5.1*7.3+4.3*2+11.8*2.5+4.3*6.85+6.6*14.3</f>
        <v>436.235</v>
      </c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0</v>
      </c>
      <c r="J11" s="42"/>
      <c r="K11" s="42"/>
      <c r="L11" s="42"/>
      <c r="M11" s="43"/>
      <c r="N11" s="41">
        <f>SUM(N7:P10)</f>
        <v>436.235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>
        <f>6.5*3</f>
        <v>19.5</v>
      </c>
      <c r="R14" s="58" t="s">
        <v>28</v>
      </c>
      <c r="S14" s="59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>
        <f>4.1*9.3</f>
        <v>38.13</v>
      </c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3.7</v>
      </c>
      <c r="I16" s="26" t="s">
        <v>20</v>
      </c>
      <c r="J16" s="26"/>
      <c r="K16" s="45"/>
      <c r="L16" s="24" t="s">
        <v>36</v>
      </c>
      <c r="M16" s="28">
        <f>312.4-11.8*2.5</f>
        <v>282.9</v>
      </c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>
        <f>436.24*0.85</f>
        <v>370.804</v>
      </c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/>
      <c r="N19" s="26" t="s">
        <v>26</v>
      </c>
      <c r="O19" s="46"/>
      <c r="P19" s="28" t="s">
        <v>49</v>
      </c>
      <c r="Q19" s="28">
        <f>33.6*1+6*2.3</f>
        <v>47.4</v>
      </c>
      <c r="R19" s="58" t="s">
        <v>28</v>
      </c>
      <c r="S19" s="59"/>
    </row>
    <row r="20" ht="39" customHeight="1" spans="1:19">
      <c r="A20" s="23"/>
      <c r="B20" s="24" t="s">
        <v>50</v>
      </c>
      <c r="C20" s="25">
        <f>12.7*2.7*2+21.7*2.7</f>
        <v>127.17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8.5*8.5+3.1*5.1+5.1*2.1</f>
        <v>98.77</v>
      </c>
      <c r="D21" s="26" t="s">
        <v>26</v>
      </c>
      <c r="E21" s="25"/>
      <c r="F21" s="28" t="s">
        <v>56</v>
      </c>
      <c r="G21" s="28"/>
      <c r="H21" s="28">
        <v>12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f>1*13+1.2*1.3*2+1.6*1.3+1.9*1.6*4+1*1*2+1.1*1.2*6</f>
        <v>40.28</v>
      </c>
      <c r="D22" s="26" t="s">
        <v>26</v>
      </c>
      <c r="E22" s="25"/>
      <c r="F22" s="28" t="s">
        <v>60</v>
      </c>
      <c r="G22" s="28"/>
      <c r="H22" s="28">
        <f>0.9*2.1*3+1.6*1.8</f>
        <v>8.55</v>
      </c>
      <c r="I22" s="26" t="s">
        <v>26</v>
      </c>
      <c r="J22" s="26"/>
      <c r="K22" s="45"/>
      <c r="L22" s="24" t="s">
        <v>61</v>
      </c>
      <c r="M22" s="28">
        <f>6.6*7.8*0.85</f>
        <v>43.758</v>
      </c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1.6*1.8+1.2*1.6+1.6*1.3+1.9*1.6*4+1*1*2+1.2*1*6</f>
        <v>28.24</v>
      </c>
      <c r="D23" s="26" t="s">
        <v>26</v>
      </c>
      <c r="E23" s="25"/>
      <c r="F23" s="27" t="s">
        <v>64</v>
      </c>
      <c r="G23" s="28"/>
      <c r="H23" s="28">
        <f>2*2.26*2+2*2+3*2.2+2.2*2</f>
        <v>24.04</v>
      </c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28">
        <f>312.4*0.85-43.76</f>
        <v>221.78</v>
      </c>
      <c r="R23" s="58" t="s">
        <v>28</v>
      </c>
      <c r="S23" s="59"/>
    </row>
    <row r="24" ht="39" customHeight="1" spans="1:19">
      <c r="A24" s="23"/>
      <c r="B24" s="24" t="s">
        <v>67</v>
      </c>
      <c r="C24" s="25">
        <f>2.3*2+1.9*1.1+3.1*2.8</f>
        <v>15.37</v>
      </c>
      <c r="D24" s="26" t="s">
        <v>26</v>
      </c>
      <c r="E24" s="25"/>
      <c r="F24" s="28" t="s">
        <v>68</v>
      </c>
      <c r="G24" s="28"/>
      <c r="H24" s="28">
        <f>1.5*2.4*3</f>
        <v>10.8</v>
      </c>
      <c r="I24" s="26" t="s">
        <v>26</v>
      </c>
      <c r="J24" s="26"/>
      <c r="K24" s="45"/>
      <c r="L24" s="24" t="s">
        <v>69</v>
      </c>
      <c r="M24" s="28">
        <f>7.3*3.6</f>
        <v>26.28</v>
      </c>
      <c r="N24" s="26" t="s">
        <v>26</v>
      </c>
      <c r="O24" s="46"/>
      <c r="P24" s="28" t="s">
        <v>70</v>
      </c>
      <c r="Q24" s="28">
        <f>8.5*6.8</f>
        <v>57.8</v>
      </c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>
        <f>2.25*11.8+2.25*8.6+2.1*3.8*2+10.2*2.1</f>
        <v>83.28</v>
      </c>
      <c r="N25" s="32" t="s">
        <v>26</v>
      </c>
      <c r="O25" s="31"/>
      <c r="P25" s="30" t="s">
        <v>74</v>
      </c>
      <c r="Q25" s="30">
        <f>2.1*4.5</f>
        <v>9.45</v>
      </c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2021-05-27T08:16:14Z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