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<sst xmlns="http://schemas.openxmlformats.org/spreadsheetml/2006/main" count="125" uniqueCount="76">
  <si>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</si>
  <si>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姓名：李建霞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A43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</si>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</sst>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9" borderId="14" applyNumberFormat="0" applyAlignment="0" applyProtection="0">
      <alignment vertical="center"/>
    </xf>
    <xf numFmtId="0" fontId="35" fillId="9" borderId="17" applyNumberFormat="0" applyAlignment="0" applyProtection="0">
      <alignment vertical="center"/>
    </xf>
    <xf numFmtId="0" fontId="28" fillId="24" borderId="18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workbookViewId="0">
      <selection activeCell="C25" sqref="C25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3.7*8.3*2+3.9*0.9*0.5+3.2*3.7</f>
        <v>75.015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2.2*5.15+2.2*3.2</f>
        <v>18.37</v>
      </c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93.385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>
        <f>1.1*3.2*2</f>
        <v>7.04</v>
      </c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>
        <f>8.3*3.7*2*0.85</f>
        <v>52.207</v>
      </c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5"/>
      <c r="L19" s="24" t="s">
        <v>48</v>
      </c>
      <c r="M19" s="28"/>
      <c r="N19" s="26" t="s">
        <v>26</v>
      </c>
      <c r="O19" s="46"/>
      <c r="P19" s="28" t="s">
        <v>49</v>
      </c>
      <c r="Q19" s="28"/>
      <c r="R19" s="58" t="s">
        <v>28</v>
      </c>
      <c r="S19" s="59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4.9*2.4+5.9*3.8</f>
        <v>34.18</v>
      </c>
      <c r="D21" s="26" t="s">
        <v>26</v>
      </c>
      <c r="E21" s="25"/>
      <c r="F21" s="28" t="s">
        <v>56</v>
      </c>
      <c r="G21" s="28"/>
      <c r="H21" s="28">
        <v>6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>
        <f>3.7*8.3*0.85</f>
        <v>26.1035</v>
      </c>
      <c r="R21" s="58" t="s">
        <v>28</v>
      </c>
      <c r="S21" s="59"/>
    </row>
    <row r="22" ht="39" customHeight="1" spans="1:19">
      <c r="A22" s="23"/>
      <c r="B22" s="24" t="s">
        <v>59</v>
      </c>
      <c r="C22" s="25">
        <v>6.72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1.6*1.4*3</f>
        <v>6.72</v>
      </c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/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>
        <f>0.9*2.1+1.3*2</f>
        <v>4.49</v>
      </c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>
        <v>3</v>
      </c>
      <c r="D25" s="32" t="s">
        <v>30</v>
      </c>
      <c r="E25" s="31"/>
      <c r="F25" s="33" t="s">
        <v>72</v>
      </c>
      <c r="G25" s="33"/>
      <c r="H25" s="30">
        <v>2</v>
      </c>
      <c r="I25" s="32" t="s">
        <v>30</v>
      </c>
      <c r="J25" s="32"/>
      <c r="K25" s="48"/>
      <c r="L25" s="30" t="s">
        <v>73</v>
      </c>
      <c r="M25" s="30">
        <f>3.8*2.1</f>
        <v>7.98</v>
      </c>
      <c r="N25" s="32" t="s">
        <v>26</v>
      </c>
      <c r="O25" s="31"/>
      <c r="P25" s="30" t="s">
        <v>74</v>
      </c>
      <c r="Q25" s="30">
        <f>2.1*1.1</f>
        <v>2.31</v>
      </c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2021-05-26T09:02:43Z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