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<sst xmlns="http://schemas.openxmlformats.org/spreadsheetml/2006/main" count="125" uniqueCount="76">
  <si>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</si>
  <si>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姓名：王林航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A41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</si>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</sst>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7" fillId="1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35" fillId="12" borderId="17" applyNumberFormat="0" applyAlignment="0" applyProtection="0">
      <alignment vertical="center"/>
    </xf>
    <xf numFmtId="0" fontId="28" fillId="24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4" workbookViewId="0">
      <selection activeCell="M20" sqref="M20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7.95*8.3*2+0.95*3.35*0.5+0.7*1*0.5+1.5*2.3+2.75*2.65+3.75*3.2</f>
        <v>156.64875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156.64875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>
        <v>12.7</v>
      </c>
      <c r="N13" s="22" t="s">
        <v>20</v>
      </c>
      <c r="O13" s="21"/>
      <c r="P13" s="20" t="s">
        <v>21</v>
      </c>
      <c r="Q13" s="20">
        <v>7.2</v>
      </c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>
        <v>1</v>
      </c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>
        <v>3.8</v>
      </c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28">
        <f>1.5*2.3*0.85</f>
        <v>2.9325</v>
      </c>
      <c r="N17" s="26" t="s">
        <v>26</v>
      </c>
      <c r="O17" s="46"/>
      <c r="P17" s="28" t="s">
        <v>41</v>
      </c>
      <c r="Q17" s="28">
        <f>8.3*7.95*2*0.85</f>
        <v>112.1745</v>
      </c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156.65*1.8</f>
        <v>281.97</v>
      </c>
      <c r="N19" s="26" t="s">
        <v>26</v>
      </c>
      <c r="O19" s="46"/>
      <c r="P19" s="28" t="s">
        <v>49</v>
      </c>
      <c r="Q19" s="28">
        <f>21.68*1+10.6*1+7.3*2.7</f>
        <v>51.99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15.4*2.1</f>
        <v>32.34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>
        <f>6.3*2.9</f>
        <v>18.27</v>
      </c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>
        <v>8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>
        <f>6.4*3.3</f>
        <v>21.12</v>
      </c>
      <c r="R21" s="58" t="s">
        <v>28</v>
      </c>
      <c r="S21" s="59"/>
    </row>
    <row r="22" ht="39" customHeight="1" spans="1:19">
      <c r="A22" s="23"/>
      <c r="B22" s="24" t="s">
        <v>59</v>
      </c>
      <c r="C22" s="25">
        <f>1.6*2.1*2+1.6*2+1.1*1.7+2.1*1.6*2+1.1*1*2</f>
        <v>20.71</v>
      </c>
      <c r="D22" s="26" t="s">
        <v>26</v>
      </c>
      <c r="E22" s="25"/>
      <c r="F22" s="28" t="s">
        <v>60</v>
      </c>
      <c r="G22" s="28"/>
      <c r="H22" s="28">
        <f>0.9*2.1*2</f>
        <v>3.78</v>
      </c>
      <c r="I22" s="26" t="s">
        <v>26</v>
      </c>
      <c r="J22" s="26"/>
      <c r="K22" s="45"/>
      <c r="L22" s="24" t="s">
        <v>61</v>
      </c>
      <c r="M22" s="28">
        <f>3.9*6.4</f>
        <v>24.96</v>
      </c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1.6*2.1*2+1.6*2+1.1*1.7+2.1*1.6*2+1.1*1*2</f>
        <v>20.71</v>
      </c>
      <c r="D23" s="26" t="s">
        <v>26</v>
      </c>
      <c r="E23" s="25"/>
      <c r="F23" s="27" t="s">
        <v>64</v>
      </c>
      <c r="G23" s="28"/>
      <c r="H23" s="28">
        <f>1.8*2.1*2</f>
        <v>7.56</v>
      </c>
      <c r="I23" s="26" t="s">
        <v>26</v>
      </c>
      <c r="J23" s="26"/>
      <c r="K23" s="45"/>
      <c r="L23" s="24" t="s">
        <v>65</v>
      </c>
      <c r="M23" s="28">
        <f>6.4*3.3+6.4*3.9+3.3*6.9+1.5*2.3*0.85+3.2*3.75*0.85+2.75*2.68*0.85</f>
        <v>88.247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0.9*2.1+1.5*2.3+2.8*2.7</f>
        <v>12.9</v>
      </c>
      <c r="D24" s="26" t="s">
        <v>26</v>
      </c>
      <c r="E24" s="25"/>
      <c r="F24" s="28" t="s">
        <v>68</v>
      </c>
      <c r="G24" s="28"/>
      <c r="H24" s="28">
        <f>0.9*2.1*2</f>
        <v>3.78</v>
      </c>
      <c r="I24" s="26" t="s">
        <v>26</v>
      </c>
      <c r="J24" s="26"/>
      <c r="K24" s="45"/>
      <c r="L24" s="24" t="s">
        <v>69</v>
      </c>
      <c r="M24" s="28">
        <v>15</v>
      </c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>
        <v>1</v>
      </c>
      <c r="D25" s="32" t="s">
        <v>30</v>
      </c>
      <c r="E25" s="31"/>
      <c r="F25" s="33" t="s">
        <v>72</v>
      </c>
      <c r="G25" s="33"/>
      <c r="H25" s="30">
        <v>4</v>
      </c>
      <c r="I25" s="32" t="s">
        <v>30</v>
      </c>
      <c r="J25" s="32"/>
      <c r="K25" s="48"/>
      <c r="L25" s="30" t="s">
        <v>73</v>
      </c>
      <c r="M25" s="30">
        <f>3.2*3.75+2.75*2.65</f>
        <v>19.2875</v>
      </c>
      <c r="N25" s="32" t="s">
        <v>26</v>
      </c>
      <c r="O25" s="31"/>
      <c r="P25" s="30" t="s">
        <v>74</v>
      </c>
      <c r="Q25" s="30">
        <f>1.2*5.1</f>
        <v>6.12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2021-05-26T08:46:53Z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