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<sst xmlns="http://schemas.openxmlformats.org/spreadsheetml/2006/main" count="125" uniqueCount="76">
  <si>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</si>
  <si>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姓名：余芹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A40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</si>
  <si>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</si>
  <si>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</si>
  <si>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</si>
  <si>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</si>
  <si>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</si>
  <si>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</si>
  <si>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</si>
  <si>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</si>
  <si>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</si>
  <si>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</si>
  <si>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</si>
  <si>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</si>
  <si>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</si>
  <si>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</si>
  <si>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</si>
  <si>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</si>
  <si>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</si>
  <si>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</si>
  <si>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</si>
  <si>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</si>
  <si>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</si>
  <si>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</si>
  <si>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</si>
  <si>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</si>
  <si>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</si>
  <si>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</si>
  <si>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</si>
  <si>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</si>
  <si>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</si>
  <si>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</si>
  <si>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</si>
  <si>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</si>
  <si>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</si>
  <si>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</si>
  <si>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</si>
  <si>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</si>
  <si>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</si>
  <si>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</si>
  <si>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</si>
  <si>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</si>
  <si>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</si>
  <si>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</si>
  <si>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</si>
  <si>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</si>
  <si>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</si>
  <si>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</si>
  <si>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</si>
  <si>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</si>
  <si>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</si>
  <si>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</si>
  <si>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</si>
  <si>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</si>
  <si>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</si>
  <si>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</si>
  <si>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</si>
  <si>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</si>
  <si>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</si>
  <si>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</si>
  <si>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</si>
  <si>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</si>
  <si>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</si>
  <si>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</si>
  <si>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</si>
  <si>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</si>
  <si>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</si>
  <si>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</si>
  <si>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</si>
  <si>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</si>
  <si>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t>50</t>
    </r>
    <r>
      <rPr>
        <sz val="12"/>
        <color theme="1"/>
        <rFont val="宋体"/>
        <charset val="134"/>
      </rPr>
      <t>、混凝土路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</si>
  <si>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</si>
  <si>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</si>
  <si>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t>51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墙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</si>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</sst>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1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7" fillId="17" borderId="18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3" workbookViewId="0">
      <selection activeCell="Q25" sqref="Q25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4.85*7.25*2+7.25*2.3+3.5*0.9*0.5+3.5*3.8+3.8*0.6+2.1*0.8*0.5+1.75*1*0.5</f>
        <v>105.87</v>
      </c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>
        <f>1.2*1.8+2.95*1+3.5*5.3</f>
        <v>23.66</v>
      </c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>
        <f>7.4*6.85</f>
        <v>50.69</v>
      </c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156.56</v>
      </c>
      <c r="J11" s="42"/>
      <c r="K11" s="42"/>
      <c r="L11" s="42"/>
      <c r="M11" s="43"/>
      <c r="N11" s="41">
        <f>SUM(N7:P10)</f>
        <v>23.66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>
        <f>6.6*3.5</f>
        <v>23.1</v>
      </c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>
        <v>1</v>
      </c>
      <c r="I15" s="26" t="s">
        <v>30</v>
      </c>
      <c r="J15" s="26"/>
      <c r="K15" s="45"/>
      <c r="L15" s="24" t="s">
        <v>32</v>
      </c>
      <c r="M15" s="28">
        <v>3</v>
      </c>
      <c r="N15" s="26" t="s">
        <v>26</v>
      </c>
      <c r="O15" s="46"/>
      <c r="P15" s="28" t="s">
        <v>33</v>
      </c>
      <c r="Q15" s="28">
        <f>1.9*4.3</f>
        <v>8.17</v>
      </c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f>4.8+2.3+3.6</f>
        <v>10.7</v>
      </c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>
        <v>1</v>
      </c>
      <c r="I17" s="26" t="s">
        <v>30</v>
      </c>
      <c r="J17" s="26"/>
      <c r="K17" s="45"/>
      <c r="L17" s="24" t="s">
        <v>40</v>
      </c>
      <c r="M17" s="28"/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>
        <v>1</v>
      </c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28">
        <f>156.56*1.8+23.66*1.8</f>
        <v>324.396</v>
      </c>
      <c r="N19" s="26" t="s">
        <v>26</v>
      </c>
      <c r="O19" s="46"/>
      <c r="P19" s="28" t="s">
        <v>49</v>
      </c>
      <c r="Q19" s="28">
        <f>13.1*1+10+6.6*3.1+15</f>
        <v>58.56</v>
      </c>
      <c r="R19" s="58" t="s">
        <v>28</v>
      </c>
      <c r="S19" s="59"/>
    </row>
    <row r="20" ht="39" customHeight="1" spans="1:19">
      <c r="A20" s="23"/>
      <c r="B20" s="24" t="s">
        <v>50</v>
      </c>
      <c r="C20" s="25">
        <f>3.5*2.5</f>
        <v>8.75</v>
      </c>
      <c r="D20" s="26" t="s">
        <v>26</v>
      </c>
      <c r="E20" s="25"/>
      <c r="F20" s="27" t="s">
        <v>51</v>
      </c>
      <c r="G20" s="28"/>
      <c r="H20" s="28">
        <v>2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>
        <f>4*3.5+4*5.6+1.85*3.5</f>
        <v>42.875</v>
      </c>
      <c r="D21" s="26" t="s">
        <v>26</v>
      </c>
      <c r="E21" s="25"/>
      <c r="F21" s="28" t="s">
        <v>56</v>
      </c>
      <c r="G21" s="28"/>
      <c r="H21" s="28">
        <v>10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>
        <f>1.4*1.5*2+1.5*1.5*3</f>
        <v>10.95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/>
      <c r="D23" s="26" t="s">
        <v>26</v>
      </c>
      <c r="E23" s="25"/>
      <c r="F23" s="27" t="s">
        <v>64</v>
      </c>
      <c r="G23" s="28"/>
      <c r="H23" s="28">
        <f>2.1*2.5</f>
        <v>5.25</v>
      </c>
      <c r="I23" s="26" t="s">
        <v>26</v>
      </c>
      <c r="J23" s="26"/>
      <c r="K23" s="45"/>
      <c r="L23" s="24" t="s">
        <v>65</v>
      </c>
      <c r="M23" s="28"/>
      <c r="N23" s="26" t="s">
        <v>26</v>
      </c>
      <c r="O23" s="46"/>
      <c r="P23" s="28" t="s">
        <v>66</v>
      </c>
      <c r="Q23" s="28">
        <f>156.56*0.85+23.66*0.85</f>
        <v>153.187</v>
      </c>
      <c r="R23" s="58" t="s">
        <v>28</v>
      </c>
      <c r="S23" s="59"/>
    </row>
    <row r="24" ht="39" customHeight="1" spans="1:19">
      <c r="A24" s="23"/>
      <c r="B24" s="24" t="s">
        <v>67</v>
      </c>
      <c r="C24" s="25"/>
      <c r="D24" s="26" t="s">
        <v>26</v>
      </c>
      <c r="E24" s="25"/>
      <c r="F24" s="28" t="s">
        <v>68</v>
      </c>
      <c r="G24" s="28"/>
      <c r="H24" s="28">
        <f>2.1*2.5+0.9*2.3</f>
        <v>7.32</v>
      </c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>
        <f>3.4*3.4</f>
        <v>11.56</v>
      </c>
      <c r="R24" s="58" t="s">
        <v>28</v>
      </c>
      <c r="S24" s="59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>
        <f>7.3*2*0.7</f>
        <v>10.22</v>
      </c>
      <c r="N25" s="32" t="s">
        <v>26</v>
      </c>
      <c r="O25" s="31"/>
      <c r="P25" s="30" t="s">
        <v>74</v>
      </c>
      <c r="Q25" s="30">
        <f>1.6*2.7+1.7*1.5</f>
        <v>6.87</v>
      </c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2021-05-26T08:34:11Z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