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<sst xmlns="http://schemas.openxmlformats.org/spreadsheetml/2006/main" count="124" uniqueCount="77">
  <si>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</si>
  <si>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姓名：卢国洪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</si>
  <si>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</si>
  <si>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</si>
  <si>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</si>
  <si>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</si>
  <si>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</si>
  <si>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</si>
  <si>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</si>
  <si>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</si>
  <si>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</si>
  <si>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</si>
  <si>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</si>
  <si>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</si>
  <si>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</si>
  <si>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</si>
  <si>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</si>
  <si>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</si>
  <si>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</si>
  <si>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</si>
  <si>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</si>
  <si>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</si>
  <si>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</si>
  <si>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</si>
  <si>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</si>
  <si>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</si>
  <si>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</si>
  <si>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</si>
  <si>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</si>
  <si>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</si>
  <si>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</si>
  <si>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</si>
  <si>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</si>
  <si>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</si>
  <si>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</si>
  <si>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</si>
  <si>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</si>
  <si>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</si>
  <si>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</si>
  <si>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</si>
  <si>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</si>
  <si>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</si>
  <si>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</si>
  <si>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</si>
  <si>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</si>
  <si>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</si>
  <si>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</si>
  <si>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</si>
  <si>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</si>
  <si>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</si>
  <si>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</si>
  <si>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</si>
  <si>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</si>
  <si>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</si>
  <si>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</si>
  <si>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</si>
  <si>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</si>
  <si>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</si>
  <si>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</si>
  <si>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</si>
  <si>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</si>
  <si>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</si>
  <si>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</si>
  <si>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</si>
  <si>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</si>
  <si>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</si>
  <si>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</si>
  <si>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</si>
  <si>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</si>
  <si>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</si>
  <si>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</si>
  <si>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</si>
  <si>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</si>
  <si>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</si>
  <si>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</si>
  <si>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t>52</t>
    </r>
    <r>
      <rPr>
        <sz val="12"/>
        <color theme="1"/>
        <rFont val="宋体"/>
        <charset val="134"/>
      </rPr>
      <t>、砖木门楼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</si>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</sst>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M17" sqref="M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8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13">
        <v>16.77</v>
      </c>
      <c r="J7" s="13"/>
      <c r="K7" s="13"/>
      <c r="L7" s="13"/>
      <c r="M7" s="13"/>
      <c r="N7" s="13"/>
      <c r="O7" s="13"/>
      <c r="P7" s="13"/>
      <c r="Q7" s="49"/>
      <c r="R7" s="50"/>
      <c r="S7" s="51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13"/>
      <c r="J8" s="13"/>
      <c r="K8" s="13"/>
      <c r="L8" s="13"/>
      <c r="M8" s="13"/>
      <c r="N8" s="13"/>
      <c r="O8" s="13"/>
      <c r="P8" s="13"/>
      <c r="Q8" s="52"/>
      <c r="R8" s="53"/>
      <c r="S8" s="54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13">
        <v>51.43</v>
      </c>
      <c r="J9" s="13"/>
      <c r="K9" s="13"/>
      <c r="L9" s="13"/>
      <c r="M9" s="13"/>
      <c r="N9" s="13"/>
      <c r="O9" s="13"/>
      <c r="P9" s="13"/>
      <c r="Q9" s="52"/>
      <c r="R9" s="53"/>
      <c r="S9" s="54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13">
        <v>7.585</v>
      </c>
      <c r="J10" s="13"/>
      <c r="K10" s="13"/>
      <c r="L10" s="13"/>
      <c r="M10" s="13"/>
      <c r="N10" s="13"/>
      <c r="O10" s="13"/>
      <c r="P10" s="13"/>
      <c r="Q10" s="52"/>
      <c r="R10" s="53"/>
      <c r="S10" s="54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0">
        <f>SUM(I7:M10)</f>
        <v>75.785</v>
      </c>
      <c r="J11" s="41"/>
      <c r="K11" s="41"/>
      <c r="L11" s="41"/>
      <c r="M11" s="42"/>
      <c r="N11" s="40">
        <f>SUM(N7:P10)</f>
        <v>0</v>
      </c>
      <c r="O11" s="41"/>
      <c r="P11" s="42"/>
      <c r="Q11" s="52"/>
      <c r="R11" s="53"/>
      <c r="S11" s="54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3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5" t="s">
        <v>23</v>
      </c>
      <c r="S13" s="56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4"/>
      <c r="L14" s="24" t="s">
        <v>26</v>
      </c>
      <c r="M14" s="28"/>
      <c r="N14" s="26" t="s">
        <v>27</v>
      </c>
      <c r="O14" s="45"/>
      <c r="P14" s="28" t="s">
        <v>28</v>
      </c>
      <c r="Q14" s="28"/>
      <c r="R14" s="57" t="s">
        <v>29</v>
      </c>
      <c r="S14" s="58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4"/>
      <c r="L15" s="24" t="s">
        <v>33</v>
      </c>
      <c r="M15" s="28">
        <f>3.2*1.5</f>
        <v>4.8</v>
      </c>
      <c r="N15" s="26" t="s">
        <v>27</v>
      </c>
      <c r="O15" s="45"/>
      <c r="P15" s="28" t="s">
        <v>34</v>
      </c>
      <c r="Q15" s="28"/>
      <c r="R15" s="57" t="s">
        <v>29</v>
      </c>
      <c r="S15" s="58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4"/>
      <c r="L16" s="24" t="s">
        <v>37</v>
      </c>
      <c r="M16" s="28">
        <v>68.2</v>
      </c>
      <c r="N16" s="26" t="s">
        <v>27</v>
      </c>
      <c r="O16" s="45"/>
      <c r="P16" s="28" t="s">
        <v>38</v>
      </c>
      <c r="Q16" s="28"/>
      <c r="R16" s="57" t="s">
        <v>29</v>
      </c>
      <c r="S16" s="58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4"/>
      <c r="L17" s="24" t="s">
        <v>41</v>
      </c>
      <c r="M17" s="28"/>
      <c r="N17" s="26" t="s">
        <v>27</v>
      </c>
      <c r="O17" s="45"/>
      <c r="P17" s="28" t="s">
        <v>42</v>
      </c>
      <c r="Q17" s="28"/>
      <c r="R17" s="57" t="s">
        <v>29</v>
      </c>
      <c r="S17" s="58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4"/>
      <c r="L18" s="24" t="s">
        <v>45</v>
      </c>
      <c r="M18" s="28"/>
      <c r="N18" s="26" t="s">
        <v>27</v>
      </c>
      <c r="O18" s="45"/>
      <c r="P18" s="27" t="s">
        <v>46</v>
      </c>
      <c r="Q18" s="28"/>
      <c r="R18" s="57" t="s">
        <v>29</v>
      </c>
      <c r="S18" s="58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4"/>
      <c r="L19" s="24" t="s">
        <v>49</v>
      </c>
      <c r="M19" s="28">
        <v>109.12</v>
      </c>
      <c r="N19" s="26" t="s">
        <v>27</v>
      </c>
      <c r="O19" s="45"/>
      <c r="P19" s="28" t="s">
        <v>50</v>
      </c>
      <c r="Q19" s="28"/>
      <c r="R19" s="57" t="s">
        <v>29</v>
      </c>
      <c r="S19" s="58"/>
    </row>
    <row r="20" ht="39" customHeight="1" spans="1:19">
      <c r="A20" s="23"/>
      <c r="B20" s="24" t="s">
        <v>51</v>
      </c>
      <c r="C20" s="25">
        <f>6.4*2.3</f>
        <v>14.72</v>
      </c>
      <c r="D20" s="26" t="s">
        <v>27</v>
      </c>
      <c r="E20" s="25"/>
      <c r="F20" s="27" t="s">
        <v>52</v>
      </c>
      <c r="G20" s="28"/>
      <c r="H20" s="28">
        <v>1</v>
      </c>
      <c r="I20" s="46" t="s">
        <v>53</v>
      </c>
      <c r="J20" s="26"/>
      <c r="K20" s="44"/>
      <c r="L20" s="24" t="s">
        <v>54</v>
      </c>
      <c r="M20" s="28"/>
      <c r="N20" s="26" t="s">
        <v>27</v>
      </c>
      <c r="O20" s="45"/>
      <c r="P20" s="28" t="s">
        <v>55</v>
      </c>
      <c r="Q20" s="28"/>
      <c r="R20" s="57" t="s">
        <v>29</v>
      </c>
      <c r="S20" s="58"/>
    </row>
    <row r="21" ht="39" customHeight="1" spans="1:19">
      <c r="A21" s="23"/>
      <c r="B21" s="24" t="s">
        <v>56</v>
      </c>
      <c r="C21" s="25">
        <f>4.9*5.7+2.6*3.9</f>
        <v>38.07</v>
      </c>
      <c r="D21" s="26" t="s">
        <v>27</v>
      </c>
      <c r="E21" s="25"/>
      <c r="F21" s="28" t="s">
        <v>57</v>
      </c>
      <c r="G21" s="28"/>
      <c r="H21" s="28">
        <v>6</v>
      </c>
      <c r="I21" s="26" t="s">
        <v>31</v>
      </c>
      <c r="J21" s="26"/>
      <c r="K21" s="44"/>
      <c r="L21" s="24" t="s">
        <v>58</v>
      </c>
      <c r="M21" s="28"/>
      <c r="N21" s="26" t="s">
        <v>27</v>
      </c>
      <c r="O21" s="45"/>
      <c r="P21" s="28" t="s">
        <v>59</v>
      </c>
      <c r="Q21" s="28"/>
      <c r="R21" s="57" t="s">
        <v>29</v>
      </c>
      <c r="S21" s="58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4"/>
      <c r="L22" s="24" t="s">
        <v>62</v>
      </c>
      <c r="M22" s="28"/>
      <c r="N22" s="26" t="s">
        <v>27</v>
      </c>
      <c r="O22" s="45"/>
      <c r="P22" s="28" t="s">
        <v>63</v>
      </c>
      <c r="Q22" s="28"/>
      <c r="R22" s="57" t="s">
        <v>29</v>
      </c>
      <c r="S22" s="58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4"/>
      <c r="L23" s="24" t="s">
        <v>66</v>
      </c>
      <c r="M23" s="28"/>
      <c r="N23" s="26" t="s">
        <v>27</v>
      </c>
      <c r="O23" s="45"/>
      <c r="P23" s="28" t="s">
        <v>67</v>
      </c>
      <c r="Q23" s="28"/>
      <c r="R23" s="57" t="s">
        <v>29</v>
      </c>
      <c r="S23" s="58"/>
    </row>
    <row r="24" ht="39" customHeight="1" spans="1:19">
      <c r="A24" s="23"/>
      <c r="B24" s="24" t="s">
        <v>68</v>
      </c>
      <c r="C24" s="25"/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4"/>
      <c r="L24" s="24" t="s">
        <v>70</v>
      </c>
      <c r="M24" s="28"/>
      <c r="N24" s="26" t="s">
        <v>27</v>
      </c>
      <c r="O24" s="45"/>
      <c r="P24" s="28" t="s">
        <v>71</v>
      </c>
      <c r="Q24" s="28"/>
      <c r="R24" s="57" t="s">
        <v>29</v>
      </c>
      <c r="S24" s="58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7"/>
      <c r="L25" s="30" t="s">
        <v>74</v>
      </c>
      <c r="M25" s="30">
        <f>3.3*2.8</f>
        <v>9.24</v>
      </c>
      <c r="N25" s="32" t="s">
        <v>27</v>
      </c>
      <c r="O25" s="31"/>
      <c r="P25" s="30" t="s">
        <v>75</v>
      </c>
      <c r="Q25" s="30">
        <f>2.1*0.9</f>
        <v>1.89</v>
      </c>
      <c r="R25" s="59" t="s">
        <v>29</v>
      </c>
      <c r="S25" s="60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1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1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