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<sst xmlns="http://schemas.openxmlformats.org/spreadsheetml/2006/main" count="125" uniqueCount="76">
  <si>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</si>
  <si>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姓名：刘传军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A36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</si>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</sst>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34" fillId="3" borderId="20" applyNumberFormat="0" applyAlignment="0" applyProtection="0">
      <alignment vertical="center"/>
    </xf>
    <xf numFmtId="0" fontId="17" fillId="2" borderId="14" applyNumberForma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7" workbookViewId="0">
      <selection activeCell="F24" sqref="F24:G24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7.95*3.1+2.9*0.7*0.5+7.25*0.5</f>
        <v>29.285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8.3*6.8</f>
        <v>56.44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85.725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v>2</v>
      </c>
      <c r="N15" s="26" t="s">
        <v>26</v>
      </c>
      <c r="O15" s="46"/>
      <c r="P15" s="28" t="s">
        <v>33</v>
      </c>
      <c r="Q15" s="28">
        <f>0.6*7.3</f>
        <v>4.38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>
        <f>85.73*1.6</f>
        <v>137.168</v>
      </c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28">
        <f>85.73*0.85</f>
        <v>72.8705</v>
      </c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>
        <f>6.2*2.7+13.2*2.7</f>
        <v>52.38</v>
      </c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3.6*7.4</f>
        <v>26.64</v>
      </c>
      <c r="D21" s="26" t="s">
        <v>26</v>
      </c>
      <c r="E21" s="25"/>
      <c r="F21" s="28" t="s">
        <v>56</v>
      </c>
      <c r="G21" s="28"/>
      <c r="H21" s="28">
        <v>3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1*1+1.2*1.4*2+1.2*1.2</f>
        <v>5.8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>
        <v>72.87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0.9*2.1*2</f>
        <v>3.78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>
        <v>1</v>
      </c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>
        <f>1.2*1.7+2.7*0.6</f>
        <v>3.66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