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<sst xmlns="http://schemas.openxmlformats.org/spreadsheetml/2006/main" count="125" uniqueCount="76">
  <si>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</si>
  <si>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姓名：王运全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</si>
  <si>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</si>
  <si>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</si>
  <si>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</si>
  <si>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</si>
  <si>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</si>
  <si>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</si>
  <si>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</si>
  <si>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</si>
  <si>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</si>
  <si>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</si>
  <si>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</si>
  <si>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</si>
  <si>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</si>
  <si>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</si>
  <si>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</si>
  <si>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</si>
  <si>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</si>
  <si>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</si>
  <si>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</si>
  <si>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</si>
  <si>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</si>
  <si>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</si>
  <si>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</si>
  <si>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</si>
  <si>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</si>
  <si>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</si>
  <si>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</si>
  <si>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</si>
  <si>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</si>
  <si>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</si>
  <si>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</si>
  <si>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</si>
  <si>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</si>
  <si>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</si>
  <si>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</si>
  <si>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</si>
  <si>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</si>
  <si>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</si>
  <si>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</si>
  <si>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</si>
  <si>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</si>
  <si>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</si>
  <si>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</si>
  <si>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</si>
  <si>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</si>
  <si>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</si>
  <si>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</si>
  <si>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</si>
  <si>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</si>
  <si>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</si>
  <si>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</si>
  <si>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</si>
  <si>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</si>
  <si>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</si>
  <si>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</si>
  <si>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</si>
  <si>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</si>
  <si>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</si>
  <si>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t>20</t>
    </r>
    <r>
      <rPr>
        <sz val="12"/>
        <color theme="1"/>
        <rFont val="宋体"/>
        <charset val="134"/>
      </rPr>
      <t>、双灶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</si>
  <si>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</si>
  <si>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</si>
  <si>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</si>
  <si>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</si>
  <si>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</si>
  <si>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</si>
  <si>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</si>
  <si>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</si>
  <si>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t>49</t>
    </r>
    <r>
      <rPr>
        <sz val="12"/>
        <color theme="1"/>
        <rFont val="宋体"/>
        <charset val="134"/>
      </rPr>
      <t>、水塔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</si>
  <si>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</si>
  <si>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</si>
  <si>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</si>
  <si>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、化粪池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</si>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</sst>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6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9" borderId="20" applyNumberFormat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M17" sqref="M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11.3*7.3*2</f>
        <v>164.98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8.3*6.8+3.6*3.55</f>
        <v>69.22</v>
      </c>
      <c r="J9" s="40"/>
      <c r="K9" s="40"/>
      <c r="L9" s="40"/>
      <c r="M9" s="40"/>
      <c r="N9" s="40">
        <f>3.45*3.6</f>
        <v>12.42</v>
      </c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234.2</v>
      </c>
      <c r="J11" s="42"/>
      <c r="K11" s="42"/>
      <c r="L11" s="42"/>
      <c r="M11" s="43"/>
      <c r="N11" s="41">
        <f>SUM(N7:P10)</f>
        <v>12.42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v>17.1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11</v>
      </c>
      <c r="N15" s="26" t="s">
        <v>26</v>
      </c>
      <c r="O15" s="46"/>
      <c r="P15" s="28" t="s">
        <v>33</v>
      </c>
      <c r="Q15" s="28">
        <v>30.1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4.2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>
        <v>82.49</v>
      </c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v>47.97</v>
      </c>
      <c r="N17" s="26" t="s">
        <v>26</v>
      </c>
      <c r="O17" s="46"/>
      <c r="P17" s="28" t="s">
        <v>41</v>
      </c>
      <c r="Q17" s="28">
        <v>140.21</v>
      </c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234.2*1.8</f>
        <v>421.56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4.8*2.6</f>
        <v>12.48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>
        <f>3.3*3.3*2</f>
        <v>21.78</v>
      </c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2.4*6.5+7.5*3.75</f>
        <v>43.725</v>
      </c>
      <c r="D21" s="26" t="s">
        <v>26</v>
      </c>
      <c r="E21" s="25"/>
      <c r="F21" s="28" t="s">
        <v>56</v>
      </c>
      <c r="G21" s="28"/>
      <c r="H21" s="28">
        <v>10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2.3*2.4*2+1.7*1.6+1.6*1.7*2+1.5*1.6*3</f>
        <v>26.4</v>
      </c>
      <c r="D22" s="26" t="s">
        <v>26</v>
      </c>
      <c r="E22" s="25"/>
      <c r="F22" s="28" t="s">
        <v>60</v>
      </c>
      <c r="G22" s="28"/>
      <c r="H22" s="28">
        <v>1</v>
      </c>
      <c r="I22" s="47" t="s">
        <v>52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2.3*2.4*2+1.7*1.6+1.6*1.7*2+1.5*1.6*3</f>
        <v>26.4</v>
      </c>
      <c r="D23" s="26" t="s">
        <v>26</v>
      </c>
      <c r="E23" s="25"/>
      <c r="F23" s="27" t="s">
        <v>64</v>
      </c>
      <c r="G23" s="28"/>
      <c r="H23" s="28">
        <f>2.5*2.3*2</f>
        <v>11.5</v>
      </c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>
        <f>234.2*0.85</f>
        <v>199.07</v>
      </c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2.3*2.5+1.5*2.1+1.5*2.3*2</f>
        <v>15.8</v>
      </c>
      <c r="I24" s="26" t="s">
        <v>26</v>
      </c>
      <c r="J24" s="26"/>
      <c r="K24" s="45"/>
      <c r="L24" s="24" t="s">
        <v>69</v>
      </c>
      <c r="M24" s="28">
        <v>1</v>
      </c>
      <c r="N24" s="47" t="s">
        <v>52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v>1</v>
      </c>
      <c r="N25" s="32" t="s">
        <v>26</v>
      </c>
      <c r="O25" s="31"/>
      <c r="P25" s="30" t="s">
        <v>74</v>
      </c>
      <c r="Q25" s="30">
        <f>2.7*0.5</f>
        <v>1.35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