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<sst xmlns="http://schemas.openxmlformats.org/spreadsheetml/2006/main" count="125" uniqueCount="76">
  <si>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</si>
  <si>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姓名：程其俊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A34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</si>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</sst>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1" fillId="24" borderId="19" applyNumberFormat="0" applyAlignment="0" applyProtection="0">
      <alignment vertical="center"/>
    </xf>
    <xf numFmtId="0" fontId="32" fillId="24" borderId="15" applyNumberFormat="0" applyAlignment="0" applyProtection="0">
      <alignment vertical="center"/>
    </xf>
    <xf numFmtId="0" fontId="30" fillId="23" borderId="18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2" fillId="0" borderId="4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left" vertical="center"/>
    </xf>
    <xf numFmtId="176" fontId="12" fillId="0" borderId="5" xfId="0" applyNumberFormat="1" applyFont="1" applyBorder="1">
      <alignment vertical="center"/>
    </xf>
    <xf numFmtId="176" fontId="12" fillId="0" borderId="5" xfId="0" applyNumberFormat="1" applyFont="1" applyBorder="1" applyAlignment="1">
      <alignment horizontal="center" vertical="center"/>
    </xf>
    <xf numFmtId="176" fontId="12" fillId="0" borderId="8" xfId="0" applyNumberFormat="1" applyFont="1" applyBorder="1">
      <alignment vertical="center"/>
    </xf>
    <xf numFmtId="176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176" fontId="12" fillId="0" borderId="9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justify" vertical="center"/>
    </xf>
    <xf numFmtId="176" fontId="12" fillId="0" borderId="10" xfId="0" applyNumberFormat="1" applyFont="1" applyBorder="1">
      <alignment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left" vertical="center"/>
    </xf>
    <xf numFmtId="176" fontId="6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76" fontId="14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5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left" vertical="center"/>
    </xf>
    <xf numFmtId="176" fontId="12" fillId="0" borderId="8" xfId="0" applyNumberFormat="1" applyFont="1" applyBorder="1" applyAlignment="1">
      <alignment horizontal="left" vertical="center"/>
    </xf>
    <xf numFmtId="176" fontId="12" fillId="0" borderId="0" xfId="0" applyNumberFormat="1" applyFont="1" applyBorder="1">
      <alignment vertical="center"/>
    </xf>
    <xf numFmtId="176" fontId="13" fillId="0" borderId="0" xfId="0" applyNumberFormat="1" applyFont="1" applyBorder="1" applyAlignment="1">
      <alignment horizontal="center" vertical="center"/>
    </xf>
    <xf numFmtId="176" fontId="12" fillId="0" borderId="9" xfId="0" applyNumberFormat="1" applyFont="1" applyBorder="1" applyAlignment="1">
      <alignment horizontal="justify" vertical="center"/>
    </xf>
    <xf numFmtId="176" fontId="6" fillId="0" borderId="1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left" vertical="center"/>
    </xf>
    <xf numFmtId="176" fontId="12" fillId="0" borderId="6" xfId="0" applyNumberFormat="1" applyFont="1" applyFill="1" applyBorder="1" applyAlignment="1">
      <alignment horizontal="left" vertical="center"/>
    </xf>
    <xf numFmtId="176" fontId="12" fillId="0" borderId="0" xfId="0" applyNumberFormat="1" applyFont="1" applyFill="1" applyBorder="1" applyAlignment="1">
      <alignment horizontal="left" vertical="center"/>
    </xf>
    <xf numFmtId="176" fontId="12" fillId="0" borderId="12" xfId="0" applyNumberFormat="1" applyFont="1" applyFill="1" applyBorder="1" applyAlignment="1">
      <alignment horizontal="left" vertical="center"/>
    </xf>
    <xf numFmtId="176" fontId="12" fillId="0" borderId="10" xfId="0" applyNumberFormat="1" applyFont="1" applyFill="1" applyBorder="1" applyAlignment="1">
      <alignment horizontal="left" vertical="center"/>
    </xf>
    <xf numFmtId="176" fontId="12" fillId="0" borderId="13" xfId="0" applyNumberFormat="1" applyFont="1" applyFill="1" applyBorder="1" applyAlignment="1">
      <alignment horizontal="left" vertical="center"/>
    </xf>
    <xf numFmtId="176" fontId="16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6" workbookViewId="0">
      <selection activeCell="N9" sqref="N9:P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3.1*2.8+52.64</f>
        <v>61.32</v>
      </c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61.32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>
        <v>5</v>
      </c>
      <c r="N15" s="26" t="s">
        <v>26</v>
      </c>
      <c r="O15" s="46"/>
      <c r="P15" s="28" t="s">
        <v>33</v>
      </c>
      <c r="Q15" s="28">
        <f>2.8*10.5</f>
        <v>29.4</v>
      </c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3.2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61.23*0.85</f>
        <v>52.0455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>
        <f>61.32*1.6</f>
        <v>98.112</v>
      </c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2.5*5.1</f>
        <v>12.75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/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0.9*2*2+0.9*2.1+3.56</f>
        <v>9.05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1*1*2+1.2*1.3</f>
        <v>3.56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>
        <f>2.8*7</f>
        <v>19.6</v>
      </c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>
        <f>(4.4+4.4+10.3)*0.9</f>
        <v>17.19</v>
      </c>
      <c r="N25" s="32" t="s">
        <v>26</v>
      </c>
      <c r="O25" s="31"/>
      <c r="P25" s="30" t="s">
        <v>74</v>
      </c>
      <c r="Q25" s="30">
        <f>1.95*3.55</f>
        <v>6.9225</v>
      </c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