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<sst xmlns="http://schemas.openxmlformats.org/spreadsheetml/2006/main" count="125" uniqueCount="76">
  <si>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</si>
  <si>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姓名：余中江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</si>
  <si>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</si>
  <si>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</si>
  <si>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</si>
  <si>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</si>
  <si>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</si>
  <si>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</si>
  <si>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</si>
  <si>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</si>
  <si>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</si>
  <si>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</si>
  <si>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</si>
  <si>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</si>
  <si>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</si>
  <si>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</si>
  <si>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</si>
  <si>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</si>
  <si>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</si>
  <si>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t>27</t>
    </r>
    <r>
      <rPr>
        <sz val="12"/>
        <color theme="1"/>
        <rFont val="宋体"/>
        <charset val="134"/>
      </rPr>
      <t>、线条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</si>
  <si>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</si>
  <si>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</si>
  <si>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</si>
  <si>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</si>
  <si>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</si>
  <si>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</si>
  <si>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</si>
  <si>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</si>
  <si>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</si>
  <si>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</si>
  <si>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</si>
  <si>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</si>
  <si>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</si>
  <si>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</si>
  <si>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</si>
  <si>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</si>
  <si>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</si>
  <si>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</si>
  <si>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</si>
  <si>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</si>
  <si>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</si>
  <si>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</si>
  <si>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</si>
  <si>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</si>
  <si>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</si>
  <si>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</si>
  <si>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</si>
  <si>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</si>
  <si>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</si>
  <si>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</si>
  <si>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</si>
  <si>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</si>
  <si>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</si>
  <si>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</si>
  <si>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</si>
  <si>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</si>
  <si>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</si>
  <si>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</si>
  <si>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</si>
  <si>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</si>
  <si>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</si>
  <si>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</si>
  <si>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</si>
  <si>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</si>
  <si>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</si>
  <si>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</si>
  <si>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</si>
  <si>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</si>
  <si>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</si>
  <si>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t>49</t>
    </r>
    <r>
      <rPr>
        <sz val="12"/>
        <color theme="1"/>
        <rFont val="宋体"/>
        <charset val="134"/>
      </rPr>
      <t>、水塔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</si>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</sst>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6" borderId="20" applyNumberFormat="0" applyAlignment="0" applyProtection="0">
      <alignment vertical="center"/>
    </xf>
    <xf numFmtId="0" fontId="34" fillId="26" borderId="14" applyNumberFormat="0" applyAlignment="0" applyProtection="0">
      <alignment vertical="center"/>
    </xf>
    <xf numFmtId="0" fontId="35" fillId="28" borderId="2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9" workbookViewId="0">
      <selection activeCell="Q17" sqref="Q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10.2*8.6*2+3.8*6.1+5.6*0.8+3.5*1.25*0.5</f>
        <v>205.2875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205.2875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>
        <f>9.6*2</f>
        <v>19.2</v>
      </c>
      <c r="N13" s="22" t="s">
        <v>20</v>
      </c>
      <c r="O13" s="21"/>
      <c r="P13" s="20" t="s">
        <v>21</v>
      </c>
      <c r="Q13" s="20">
        <f>9.9+3.1</f>
        <v>13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8</v>
      </c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4.3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>
        <f>6.5*10.2</f>
        <v>66.3</v>
      </c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10.2*8.6*0.85+6.1*3.8*0.85</f>
        <v>94.265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>
        <f>205.29*1.8</f>
        <v>369.522</v>
      </c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>
        <f>2.1*10.8+2.2*11.46+12.1*2.3</f>
        <v>75.722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>
        <f>2.6*0.5</f>
        <v>1.3</v>
      </c>
      <c r="R20" s="58" t="s">
        <v>28</v>
      </c>
      <c r="S20" s="59"/>
    </row>
    <row r="21" ht="39" customHeight="1" spans="1:19">
      <c r="A21" s="23"/>
      <c r="B21" s="24" t="s">
        <v>55</v>
      </c>
      <c r="C21" s="25">
        <f>1.8*14.5+8.7*5.3+4.1*1</f>
        <v>76.31</v>
      </c>
      <c r="D21" s="26" t="s">
        <v>26</v>
      </c>
      <c r="E21" s="25"/>
      <c r="F21" s="28" t="s">
        <v>56</v>
      </c>
      <c r="G21" s="28"/>
      <c r="H21" s="28">
        <v>8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1.7*1.5*3+1.5*1.2*3+2.3*9.9+2.5*1.9+0.9*2.1</f>
        <v>42.46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2.5*1.9*2</f>
        <v>9.5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10.2*8.6*0.85*2+6.1*3.8*0.85+1.2*2.4</f>
        <v>171.707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2.85*2.75+1.4*2.2</f>
        <v>10.9175</v>
      </c>
      <c r="I24" s="26" t="s">
        <v>26</v>
      </c>
      <c r="J24" s="26"/>
      <c r="K24" s="45"/>
      <c r="L24" s="24" t="s">
        <v>69</v>
      </c>
      <c r="M24" s="28">
        <v>1</v>
      </c>
      <c r="N24" s="47" t="s">
        <v>52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12.9*0.95</f>
        <v>12.255</v>
      </c>
      <c r="N25" s="32" t="s">
        <v>26</v>
      </c>
      <c r="O25" s="31"/>
      <c r="P25" s="30" t="s">
        <v>74</v>
      </c>
      <c r="Q25" s="30">
        <f>2.1*1.75</f>
        <v>3.675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