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<sst xmlns="http://schemas.openxmlformats.org/spreadsheetml/2006/main" count="125" uniqueCount="76">
  <si>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</si>
  <si>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姓名：陈媛媛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</si>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</sst>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21" borderId="20" applyNumberFormat="0" applyAlignment="0" applyProtection="0">
      <alignment vertical="center"/>
    </xf>
    <xf numFmtId="0" fontId="33" fillId="21" borderId="16" applyNumberFormat="0" applyAlignment="0" applyProtection="0">
      <alignment vertical="center"/>
    </xf>
    <xf numFmtId="0" fontId="34" fillId="24" borderId="2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2" workbookViewId="0">
      <selection activeCell="W27" sqref="W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7*4.6+1.1*2.6*0.5+8.1*7.6</f>
        <v>95.19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95.19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5.6+5.1+4.9+4.6</f>
        <v>20.2</v>
      </c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5.4</v>
      </c>
      <c r="I16" s="26" t="s">
        <v>20</v>
      </c>
      <c r="J16" s="26"/>
      <c r="K16" s="45"/>
      <c r="L16" s="24" t="s">
        <v>36</v>
      </c>
      <c r="M16" s="28">
        <v>51.84</v>
      </c>
      <c r="N16" s="26" t="s">
        <v>26</v>
      </c>
      <c r="O16" s="46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9" t="s">
        <v>28</v>
      </c>
      <c r="S17" s="60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47">
        <f>95.19*1.8</f>
        <v>171.342</v>
      </c>
      <c r="N19" s="26" t="s">
        <v>26</v>
      </c>
      <c r="O19" s="46"/>
      <c r="P19" s="28" t="s">
        <v>49</v>
      </c>
      <c r="Q19" s="28">
        <v>8</v>
      </c>
      <c r="R19" s="59" t="s">
        <v>28</v>
      </c>
      <c r="S19" s="60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>
        <f>6.6*3.2</f>
        <v>21.12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v>14.52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>
        <f>1.5*1.7*4+1.2*1.2*3</f>
        <v>14.52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47">
        <f>8.1*7.6*0.85+4.6*7*0.85+2.2*1</f>
        <v>81.896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>
        <f>0.9*2.1</f>
        <v>1.89</v>
      </c>
      <c r="D24" s="26" t="s">
        <v>26</v>
      </c>
      <c r="E24" s="25"/>
      <c r="F24" s="28" t="s">
        <v>68</v>
      </c>
      <c r="G24" s="28"/>
      <c r="H24" s="28">
        <f>0.9*2.1*3</f>
        <v>5.67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>
        <v>1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>
        <f>15.8*0.8</f>
        <v>12.64</v>
      </c>
      <c r="N25" s="32" t="s">
        <v>26</v>
      </c>
      <c r="O25" s="31"/>
      <c r="P25" s="30" t="s">
        <v>74</v>
      </c>
      <c r="Q25" s="30"/>
      <c r="R25" s="61" t="s">
        <v>28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