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<sst xmlns="http://schemas.openxmlformats.org/spreadsheetml/2006/main" count="124" uniqueCount="77">
  <si>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</si>
  <si>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姓名：陈言慧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A30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</si>
  <si>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</si>
  <si>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</si>
  <si>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</si>
  <si>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</si>
  <si>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</si>
  <si>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</si>
  <si>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</si>
  <si>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</si>
  <si>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</si>
  <si>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</si>
  <si>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</si>
  <si>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</si>
  <si>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简易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</si>
  <si>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</si>
  <si>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</si>
  <si>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</si>
  <si>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</si>
  <si>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</si>
  <si>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</si>
  <si>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</si>
  <si>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</si>
  <si>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</si>
  <si>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</si>
  <si>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</si>
  <si>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</si>
  <si>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</si>
  <si>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</si>
  <si>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</si>
  <si>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</si>
  <si>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</si>
  <si>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</si>
  <si>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</si>
  <si>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</si>
  <si>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</si>
  <si>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</si>
  <si>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</si>
  <si>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</si>
  <si>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</si>
  <si>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</si>
  <si>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</si>
  <si>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</si>
  <si>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</si>
  <si>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</si>
  <si>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</si>
  <si>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</si>
  <si>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</si>
  <si>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</si>
  <si>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</si>
  <si>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</si>
  <si>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</si>
  <si>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</si>
  <si>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</si>
  <si>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</si>
  <si>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</si>
  <si>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</si>
  <si>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</si>
  <si>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</si>
  <si>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</si>
  <si>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</si>
  <si>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</si>
  <si>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</si>
  <si>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</si>
  <si>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</si>
  <si>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</si>
  <si>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</si>
  <si>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</si>
  <si>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</si>
  <si>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</si>
  <si>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</si>
  <si>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</si>
  <si>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</si>
  <si>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</si>
  <si>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、板房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</si>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</sst>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20" borderId="18" applyNumberFormat="0" applyAlignment="0" applyProtection="0">
      <alignment vertical="center"/>
    </xf>
    <xf numFmtId="0" fontId="31" fillId="20" borderId="14" applyNumberFormat="0" applyAlignment="0" applyProtection="0">
      <alignment vertical="center"/>
    </xf>
    <xf numFmtId="0" fontId="32" fillId="21" borderId="19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topLeftCell="A16" workbookViewId="0">
      <selection activeCell="W29" sqref="W29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0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/>
      <c r="J7" s="40"/>
      <c r="K7" s="40"/>
      <c r="L7" s="40"/>
      <c r="M7" s="40"/>
      <c r="N7" s="40">
        <f>5.8*10.3+3.3*7.2+2.5*2.35+7.5*2.3+10.3*4.25</f>
        <v>150.4</v>
      </c>
      <c r="O7" s="40"/>
      <c r="P7" s="40"/>
      <c r="Q7" s="51"/>
      <c r="R7" s="52"/>
      <c r="S7" s="53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4"/>
      <c r="R8" s="55"/>
      <c r="S8" s="56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>
        <f>4.3*3.3</f>
        <v>14.19</v>
      </c>
      <c r="J9" s="40"/>
      <c r="K9" s="40"/>
      <c r="L9" s="40"/>
      <c r="M9" s="40"/>
      <c r="N9" s="40"/>
      <c r="O9" s="40"/>
      <c r="P9" s="40"/>
      <c r="Q9" s="54"/>
      <c r="R9" s="55"/>
      <c r="S9" s="56"/>
    </row>
    <row r="10" ht="42" customHeight="1" spans="1:19">
      <c r="A10" s="10" t="s">
        <v>14</v>
      </c>
      <c r="B10" s="11"/>
      <c r="C10" s="12"/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>
        <v>42.45</v>
      </c>
      <c r="O10" s="40"/>
      <c r="P10" s="40"/>
      <c r="Q10" s="54"/>
      <c r="R10" s="55"/>
      <c r="S10" s="56"/>
    </row>
    <row r="11" ht="42" customHeight="1" spans="1:19">
      <c r="A11" s="14" t="s">
        <v>15</v>
      </c>
      <c r="B11" s="15"/>
      <c r="C11" s="15"/>
      <c r="D11" s="15"/>
      <c r="E11" s="15"/>
      <c r="F11" s="15"/>
      <c r="G11" s="15"/>
      <c r="H11" s="16"/>
      <c r="I11" s="41">
        <f>SUM(I7:M10)</f>
        <v>14.19</v>
      </c>
      <c r="J11" s="42"/>
      <c r="K11" s="42"/>
      <c r="L11" s="42"/>
      <c r="M11" s="43"/>
      <c r="N11" s="41">
        <f>SUM(N7:P10)</f>
        <v>192.85</v>
      </c>
      <c r="O11" s="42"/>
      <c r="P11" s="43"/>
      <c r="Q11" s="54"/>
      <c r="R11" s="55"/>
      <c r="S11" s="56"/>
    </row>
    <row r="12" ht="39.9" customHeight="1" spans="1:19">
      <c r="A12" s="17" t="s">
        <v>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17</v>
      </c>
      <c r="C13" s="21">
        <v>1</v>
      </c>
      <c r="D13" s="22" t="s">
        <v>18</v>
      </c>
      <c r="E13" s="21"/>
      <c r="F13" s="20" t="s">
        <v>19</v>
      </c>
      <c r="G13" s="20"/>
      <c r="H13" s="20">
        <v>1</v>
      </c>
      <c r="I13" s="22" t="s">
        <v>18</v>
      </c>
      <c r="J13" s="22"/>
      <c r="K13" s="44"/>
      <c r="L13" s="20" t="s">
        <v>20</v>
      </c>
      <c r="M13" s="20"/>
      <c r="N13" s="22" t="s">
        <v>21</v>
      </c>
      <c r="O13" s="21"/>
      <c r="P13" s="20" t="s">
        <v>22</v>
      </c>
      <c r="Q13" s="20"/>
      <c r="R13" s="57" t="s">
        <v>23</v>
      </c>
      <c r="S13" s="58"/>
    </row>
    <row r="14" ht="39" customHeight="1" spans="1:19">
      <c r="A14" s="23"/>
      <c r="B14" s="24" t="s">
        <v>24</v>
      </c>
      <c r="C14" s="25">
        <v>1</v>
      </c>
      <c r="D14" s="26" t="s">
        <v>18</v>
      </c>
      <c r="E14" s="25"/>
      <c r="F14" s="27" t="s">
        <v>25</v>
      </c>
      <c r="G14" s="28"/>
      <c r="H14" s="28"/>
      <c r="I14" s="26" t="s">
        <v>18</v>
      </c>
      <c r="J14" s="26"/>
      <c r="K14" s="45"/>
      <c r="L14" s="24" t="s">
        <v>26</v>
      </c>
      <c r="M14" s="28"/>
      <c r="N14" s="26" t="s">
        <v>27</v>
      </c>
      <c r="O14" s="46"/>
      <c r="P14" s="28" t="s">
        <v>28</v>
      </c>
      <c r="Q14" s="28"/>
      <c r="R14" s="59" t="s">
        <v>29</v>
      </c>
      <c r="S14" s="60"/>
    </row>
    <row r="15" ht="39" customHeight="1" spans="1:19">
      <c r="A15" s="23"/>
      <c r="B15" s="24" t="s">
        <v>30</v>
      </c>
      <c r="C15" s="25">
        <v>3</v>
      </c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45"/>
      <c r="L15" s="24" t="s">
        <v>33</v>
      </c>
      <c r="M15" s="28">
        <f>2.1*11.9</f>
        <v>24.99</v>
      </c>
      <c r="N15" s="26" t="s">
        <v>27</v>
      </c>
      <c r="O15" s="46"/>
      <c r="P15" s="28" t="s">
        <v>34</v>
      </c>
      <c r="Q15" s="28">
        <f>3.8*2.1</f>
        <v>7.98</v>
      </c>
      <c r="R15" s="59" t="s">
        <v>29</v>
      </c>
      <c r="S15" s="60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>
        <v>5</v>
      </c>
      <c r="I16" s="26" t="s">
        <v>21</v>
      </c>
      <c r="J16" s="26"/>
      <c r="K16" s="45"/>
      <c r="L16" s="24" t="s">
        <v>37</v>
      </c>
      <c r="M16" s="28"/>
      <c r="N16" s="26" t="s">
        <v>27</v>
      </c>
      <c r="O16" s="46"/>
      <c r="P16" s="28" t="s">
        <v>38</v>
      </c>
      <c r="Q16" s="28"/>
      <c r="R16" s="59" t="s">
        <v>29</v>
      </c>
      <c r="S16" s="60"/>
    </row>
    <row r="17" ht="39" customHeight="1" spans="1:19">
      <c r="A17" s="23"/>
      <c r="B17" s="24" t="s">
        <v>39</v>
      </c>
      <c r="C17" s="25">
        <v>1</v>
      </c>
      <c r="D17" s="26" t="s">
        <v>31</v>
      </c>
      <c r="E17" s="25"/>
      <c r="F17" s="27" t="s">
        <v>40</v>
      </c>
      <c r="G17" s="28"/>
      <c r="H17" s="28">
        <v>1</v>
      </c>
      <c r="I17" s="26" t="s">
        <v>31</v>
      </c>
      <c r="J17" s="26"/>
      <c r="K17" s="45"/>
      <c r="L17" s="24" t="s">
        <v>41</v>
      </c>
      <c r="M17" s="47">
        <f>1.7*0.9+10.3*4.25*0.85</f>
        <v>38.73875</v>
      </c>
      <c r="N17" s="26" t="s">
        <v>27</v>
      </c>
      <c r="O17" s="46"/>
      <c r="P17" s="28" t="s">
        <v>42</v>
      </c>
      <c r="Q17" s="28"/>
      <c r="R17" s="59" t="s">
        <v>29</v>
      </c>
      <c r="S17" s="60"/>
    </row>
    <row r="18" ht="39" customHeight="1" spans="1:19">
      <c r="A18" s="23"/>
      <c r="B18" s="24" t="s">
        <v>43</v>
      </c>
      <c r="C18" s="25">
        <v>1</v>
      </c>
      <c r="D18" s="26" t="s">
        <v>31</v>
      </c>
      <c r="E18" s="25"/>
      <c r="F18" s="28" t="s">
        <v>44</v>
      </c>
      <c r="G18" s="28"/>
      <c r="H18" s="28">
        <v>1</v>
      </c>
      <c r="I18" s="26" t="s">
        <v>31</v>
      </c>
      <c r="J18" s="26"/>
      <c r="K18" s="45"/>
      <c r="L18" s="24" t="s">
        <v>45</v>
      </c>
      <c r="M18" s="28"/>
      <c r="N18" s="26" t="s">
        <v>27</v>
      </c>
      <c r="O18" s="46"/>
      <c r="P18" s="27" t="s">
        <v>46</v>
      </c>
      <c r="Q18" s="28"/>
      <c r="R18" s="59" t="s">
        <v>29</v>
      </c>
      <c r="S18" s="60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>
        <v>1</v>
      </c>
      <c r="I19" s="26" t="s">
        <v>31</v>
      </c>
      <c r="J19" s="26"/>
      <c r="K19" s="45"/>
      <c r="L19" s="24" t="s">
        <v>49</v>
      </c>
      <c r="M19" s="28">
        <f>192.85*1.6</f>
        <v>308.56</v>
      </c>
      <c r="N19" s="26" t="s">
        <v>27</v>
      </c>
      <c r="O19" s="46"/>
      <c r="P19" s="28" t="s">
        <v>50</v>
      </c>
      <c r="Q19" s="28">
        <f>4.5*2.25+3.8*0.9+2*0.8+6.6*1.7</f>
        <v>26.365</v>
      </c>
      <c r="R19" s="59" t="s">
        <v>29</v>
      </c>
      <c r="S19" s="60"/>
    </row>
    <row r="20" ht="39" customHeight="1" spans="1:19">
      <c r="A20" s="23"/>
      <c r="B20" s="24" t="s">
        <v>51</v>
      </c>
      <c r="C20" s="25">
        <f>10.1*2.7+7.7*2*2.3+7.3*2*2.3+1.5*2.1+14.7*1.9</f>
        <v>127.35</v>
      </c>
      <c r="D20" s="26" t="s">
        <v>27</v>
      </c>
      <c r="E20" s="25"/>
      <c r="F20" s="27" t="s">
        <v>52</v>
      </c>
      <c r="G20" s="28"/>
      <c r="H20" s="28">
        <v>1</v>
      </c>
      <c r="I20" s="48" t="s">
        <v>53</v>
      </c>
      <c r="J20" s="26"/>
      <c r="K20" s="45"/>
      <c r="L20" s="24" t="s">
        <v>54</v>
      </c>
      <c r="M20" s="28"/>
      <c r="N20" s="26" t="s">
        <v>27</v>
      </c>
      <c r="O20" s="46"/>
      <c r="P20" s="28" t="s">
        <v>55</v>
      </c>
      <c r="Q20" s="28"/>
      <c r="R20" s="59" t="s">
        <v>29</v>
      </c>
      <c r="S20" s="60"/>
    </row>
    <row r="21" ht="39" customHeight="1" spans="1:19">
      <c r="A21" s="23"/>
      <c r="B21" s="24" t="s">
        <v>56</v>
      </c>
      <c r="C21" s="25">
        <f>13.5*1.7+17.9*2.3+3*6.8+10.7*9.3-3.9*5+1.5*1.6+2.1*10.4+8.5*4+3.7*4.76+3.3*0.7+8.9*1.2</f>
        <v>253.372</v>
      </c>
      <c r="D21" s="26" t="s">
        <v>27</v>
      </c>
      <c r="E21" s="25"/>
      <c r="F21" s="28" t="s">
        <v>57</v>
      </c>
      <c r="G21" s="28"/>
      <c r="H21" s="28">
        <v>16</v>
      </c>
      <c r="I21" s="26" t="s">
        <v>31</v>
      </c>
      <c r="J21" s="26"/>
      <c r="K21" s="45"/>
      <c r="L21" s="24" t="s">
        <v>58</v>
      </c>
      <c r="M21" s="28"/>
      <c r="N21" s="26" t="s">
        <v>27</v>
      </c>
      <c r="O21" s="46"/>
      <c r="P21" s="28" t="s">
        <v>59</v>
      </c>
      <c r="Q21" s="28"/>
      <c r="R21" s="59" t="s">
        <v>29</v>
      </c>
      <c r="S21" s="60"/>
    </row>
    <row r="22" ht="39" customHeight="1" spans="1:19">
      <c r="A22" s="23"/>
      <c r="B22" s="24" t="s">
        <v>60</v>
      </c>
      <c r="C22" s="25">
        <v>22.77</v>
      </c>
      <c r="D22" s="26" t="s">
        <v>27</v>
      </c>
      <c r="E22" s="25"/>
      <c r="F22" s="28" t="s">
        <v>61</v>
      </c>
      <c r="G22" s="28"/>
      <c r="H22" s="28">
        <f>0.9*2.1*5</f>
        <v>9.45</v>
      </c>
      <c r="I22" s="26" t="s">
        <v>27</v>
      </c>
      <c r="J22" s="26"/>
      <c r="K22" s="45"/>
      <c r="L22" s="24" t="s">
        <v>62</v>
      </c>
      <c r="M22" s="28"/>
      <c r="N22" s="26" t="s">
        <v>27</v>
      </c>
      <c r="O22" s="46"/>
      <c r="P22" s="28" t="s">
        <v>63</v>
      </c>
      <c r="Q22" s="28"/>
      <c r="R22" s="59" t="s">
        <v>29</v>
      </c>
      <c r="S22" s="60"/>
    </row>
    <row r="23" ht="39" customHeight="1" spans="1:19">
      <c r="A23" s="23"/>
      <c r="B23" s="24" t="s">
        <v>64</v>
      </c>
      <c r="C23" s="25">
        <f>1*12+1.5*1.2*2+1.4*1*2+1.1*1.1*2+1.5*1.3+1.5*3.3+1.3*2.1+1.9*0.9*2</f>
        <v>33.87</v>
      </c>
      <c r="D23" s="26" t="s">
        <v>27</v>
      </c>
      <c r="E23" s="25"/>
      <c r="F23" s="27" t="s">
        <v>65</v>
      </c>
      <c r="G23" s="28"/>
      <c r="H23" s="28"/>
      <c r="I23" s="26" t="s">
        <v>27</v>
      </c>
      <c r="J23" s="26"/>
      <c r="K23" s="45"/>
      <c r="L23" s="24" t="s">
        <v>66</v>
      </c>
      <c r="M23" s="28">
        <f>10.3*5.8*0.85+3*3.8+2.9*4.2+2.5*2.35+7.2*3.3*0.85</f>
        <v>100.43</v>
      </c>
      <c r="N23" s="26" t="s">
        <v>27</v>
      </c>
      <c r="O23" s="46"/>
      <c r="P23" s="28" t="s">
        <v>67</v>
      </c>
      <c r="Q23" s="28"/>
      <c r="R23" s="59" t="s">
        <v>29</v>
      </c>
      <c r="S23" s="60"/>
    </row>
    <row r="24" ht="39" customHeight="1" spans="1:19">
      <c r="A24" s="23"/>
      <c r="B24" s="24" t="s">
        <v>68</v>
      </c>
      <c r="C24" s="25"/>
      <c r="D24" s="26" t="s">
        <v>27</v>
      </c>
      <c r="E24" s="25"/>
      <c r="F24" s="28" t="s">
        <v>69</v>
      </c>
      <c r="G24" s="28"/>
      <c r="H24" s="28"/>
      <c r="I24" s="26" t="s">
        <v>27</v>
      </c>
      <c r="J24" s="26"/>
      <c r="K24" s="45"/>
      <c r="L24" s="24" t="s">
        <v>70</v>
      </c>
      <c r="M24" s="28"/>
      <c r="N24" s="26" t="s">
        <v>27</v>
      </c>
      <c r="O24" s="46"/>
      <c r="P24" s="28" t="s">
        <v>71</v>
      </c>
      <c r="Q24" s="28"/>
      <c r="R24" s="59" t="s">
        <v>29</v>
      </c>
      <c r="S24" s="60"/>
    </row>
    <row r="25" ht="39" customHeight="1" spans="1:19">
      <c r="A25" s="29"/>
      <c r="B25" s="30" t="s">
        <v>72</v>
      </c>
      <c r="C25" s="31"/>
      <c r="D25" s="32" t="s">
        <v>31</v>
      </c>
      <c r="E25" s="31"/>
      <c r="F25" s="33" t="s">
        <v>73</v>
      </c>
      <c r="G25" s="33"/>
      <c r="H25" s="30">
        <v>1</v>
      </c>
      <c r="I25" s="32" t="s">
        <v>31</v>
      </c>
      <c r="J25" s="32"/>
      <c r="K25" s="49"/>
      <c r="L25" s="30" t="s">
        <v>74</v>
      </c>
      <c r="M25" s="30">
        <f>2.6*3.8</f>
        <v>9.88</v>
      </c>
      <c r="N25" s="32" t="s">
        <v>27</v>
      </c>
      <c r="O25" s="31"/>
      <c r="P25" s="30" t="s">
        <v>75</v>
      </c>
      <c r="Q25" s="30">
        <f>4.3*2.1+1.6*1.7</f>
        <v>11.75</v>
      </c>
      <c r="R25" s="61" t="s">
        <v>29</v>
      </c>
      <c r="S25" s="62"/>
    </row>
    <row r="27" ht="36" customHeight="1" spans="2:19">
      <c r="B27" s="34" t="s">
        <v>76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3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3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2021-05-26T05:34:13Z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EE03D5116FEC4829A77DE7E2C9FD5A7E</vt:lpwstr>
  </property>
</Properties>
</file>