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<sst xmlns="http://schemas.openxmlformats.org/spreadsheetml/2006/main" count="125" uniqueCount="76">
  <si>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</si>
  <si>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姓名：刘少全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</si>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</sst>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20" borderId="19" applyNumberFormat="0" applyAlignment="0" applyProtection="0">
      <alignment vertical="center"/>
    </xf>
    <xf numFmtId="0" fontId="31" fillId="20" borderId="13" applyNumberFormat="0" applyAlignment="0" applyProtection="0">
      <alignment vertical="center"/>
    </xf>
    <xf numFmtId="0" fontId="33" fillId="21" borderId="2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B1" workbookViewId="0">
      <selection activeCell="V28" sqref="V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v>59.27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v>27.88</v>
      </c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>
        <v>5.4</v>
      </c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87.15</v>
      </c>
      <c r="J11" s="43"/>
      <c r="K11" s="43"/>
      <c r="L11" s="43"/>
      <c r="M11" s="44"/>
      <c r="N11" s="45">
        <f>SUM(N7:P10)</f>
        <v>5.4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>
        <f>3.8+3+2.3+3.25+1.5</f>
        <v>13.85</v>
      </c>
      <c r="N13" s="22" t="s">
        <v>20</v>
      </c>
      <c r="O13" s="21"/>
      <c r="P13" s="20" t="s">
        <v>21</v>
      </c>
      <c r="Q13" s="20"/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>
        <f>3.85*4+0.8*3.85</f>
        <v>18.48</v>
      </c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3.4</v>
      </c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51">
        <f>3.65*6.05</f>
        <v>22.0825</v>
      </c>
      <c r="R16" s="63" t="s">
        <v>28</v>
      </c>
      <c r="S16" s="64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28"/>
      <c r="N17" s="26" t="s">
        <v>26</v>
      </c>
      <c r="O17" s="50"/>
      <c r="P17" s="28" t="s">
        <v>41</v>
      </c>
      <c r="Q17" s="28"/>
      <c r="R17" s="63" t="s">
        <v>28</v>
      </c>
      <c r="S17" s="64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51">
        <f>59.27*1.8</f>
        <v>106.686</v>
      </c>
      <c r="N19" s="26" t="s">
        <v>26</v>
      </c>
      <c r="O19" s="50"/>
      <c r="P19" s="28" t="s">
        <v>49</v>
      </c>
      <c r="Q19" s="28">
        <f>5.4*2.5+5</f>
        <v>18.5</v>
      </c>
      <c r="R19" s="63" t="s">
        <v>28</v>
      </c>
      <c r="S19" s="64"/>
    </row>
    <row r="20" ht="39" customHeight="1" spans="1:19">
      <c r="A20" s="23"/>
      <c r="B20" s="24" t="s">
        <v>50</v>
      </c>
      <c r="C20" s="25">
        <f>4.5*2.3</f>
        <v>10.35</v>
      </c>
      <c r="D20" s="26" t="s">
        <v>26</v>
      </c>
      <c r="E20" s="25"/>
      <c r="F20" s="27" t="s">
        <v>51</v>
      </c>
      <c r="G20" s="28"/>
      <c r="H20" s="28">
        <v>1</v>
      </c>
      <c r="I20" s="52" t="s">
        <v>52</v>
      </c>
      <c r="J20" s="26"/>
      <c r="K20" s="49"/>
      <c r="L20" s="24" t="s">
        <v>53</v>
      </c>
      <c r="M20" s="28"/>
      <c r="N20" s="26" t="s">
        <v>26</v>
      </c>
      <c r="O20" s="50"/>
      <c r="P20" s="28" t="s">
        <v>54</v>
      </c>
      <c r="Q20" s="28"/>
      <c r="R20" s="63" t="s">
        <v>28</v>
      </c>
      <c r="S20" s="64"/>
    </row>
    <row r="21" ht="39" customHeight="1" spans="1:19">
      <c r="A21" s="23"/>
      <c r="B21" s="24" t="s">
        <v>55</v>
      </c>
      <c r="C21" s="25">
        <f>4.8*2.9+2.1*1.9+2.5*3</f>
        <v>25.41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3" t="s">
        <v>28</v>
      </c>
      <c r="S21" s="64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3" t="s">
        <v>28</v>
      </c>
      <c r="S22" s="64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9"/>
      <c r="L23" s="24" t="s">
        <v>65</v>
      </c>
      <c r="M23" s="51">
        <v>44.74</v>
      </c>
      <c r="N23" s="26" t="s">
        <v>26</v>
      </c>
      <c r="O23" s="50"/>
      <c r="P23" s="28" t="s">
        <v>66</v>
      </c>
      <c r="Q23" s="28"/>
      <c r="R23" s="63" t="s">
        <v>28</v>
      </c>
      <c r="S23" s="64"/>
    </row>
    <row r="24" ht="39" customHeight="1" spans="1:19">
      <c r="A24" s="23"/>
      <c r="B24" s="24" t="s">
        <v>67</v>
      </c>
      <c r="C24" s="25">
        <f>0.8*1.9</f>
        <v>1.52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28"/>
      <c r="R24" s="63" t="s">
        <v>28</v>
      </c>
      <c r="S24" s="64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3"/>
      <c r="L25" s="30" t="s">
        <v>73</v>
      </c>
      <c r="M25" s="30"/>
      <c r="N25" s="32" t="s">
        <v>26</v>
      </c>
      <c r="O25" s="31"/>
      <c r="P25" s="30" t="s">
        <v>74</v>
      </c>
      <c r="Q25" s="30">
        <f>0.7*1.6</f>
        <v>1.12</v>
      </c>
      <c r="R25" s="63" t="s">
        <v>28</v>
      </c>
      <c r="S25" s="64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5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5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979BE497088B4EF39A1630C97685EDF1</vt:lpwstr>
  </property>
</Properties>
</file>