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<sst xmlns="http://schemas.openxmlformats.org/spreadsheetml/2006/main" count="125" uniqueCount="76">
  <si>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</si>
  <si>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姓名：金家祥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A29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</si>
  <si>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</si>
  <si>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</si>
  <si>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</si>
  <si>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</si>
  <si>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</si>
  <si>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</si>
  <si>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</si>
  <si>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</si>
  <si>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</si>
  <si>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</si>
  <si>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</si>
  <si>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</si>
  <si>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</si>
  <si>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</si>
  <si>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</si>
  <si>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</si>
  <si>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</si>
  <si>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、线条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</si>
  <si>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</si>
  <si>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</si>
  <si>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</si>
  <si>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</si>
  <si>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</si>
  <si>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</si>
  <si>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</si>
  <si>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</si>
  <si>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</si>
  <si>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</si>
  <si>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</si>
  <si>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</si>
  <si>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</si>
  <si>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</si>
  <si>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</si>
  <si>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</si>
  <si>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</si>
  <si>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</si>
  <si>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</si>
  <si>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</si>
  <si>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</si>
  <si>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</si>
  <si>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</si>
  <si>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</si>
  <si>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</si>
  <si>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</si>
  <si>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</si>
  <si>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</si>
  <si>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</si>
  <si>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</si>
  <si>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</si>
  <si>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</si>
  <si>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</si>
  <si>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</si>
  <si>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</si>
  <si>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</si>
  <si>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</si>
  <si>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</si>
  <si>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</si>
  <si>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</si>
  <si>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</si>
  <si>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</si>
  <si>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</si>
  <si>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</si>
  <si>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</si>
  <si>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</si>
  <si>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</si>
  <si>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</si>
  <si>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</si>
  <si>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</si>
  <si>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</si>
  <si>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</si>
  <si>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</si>
  <si>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墙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</si>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</sst>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7" borderId="16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1" fillId="27" borderId="18" applyNumberFormat="0" applyAlignment="0" applyProtection="0">
      <alignment vertical="center"/>
    </xf>
    <xf numFmtId="0" fontId="33" fillId="27" borderId="15" applyNumberFormat="0" applyAlignment="0" applyProtection="0">
      <alignment vertical="center"/>
    </xf>
    <xf numFmtId="0" fontId="34" fillId="28" borderId="20" applyNumberFormat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topLeftCell="A14" workbookViewId="0">
      <selection activeCell="V28" sqref="V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5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9" t="s">
        <v>6</v>
      </c>
      <c r="J5" s="39"/>
      <c r="K5" s="39"/>
      <c r="L5" s="39"/>
      <c r="M5" s="39"/>
      <c r="N5" s="39"/>
      <c r="O5" s="39"/>
      <c r="P5" s="39"/>
      <c r="Q5" s="39" t="s">
        <v>7</v>
      </c>
      <c r="R5" s="39"/>
      <c r="S5" s="39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0" t="s">
        <v>8</v>
      </c>
      <c r="J6" s="40"/>
      <c r="K6" s="40"/>
      <c r="L6" s="40"/>
      <c r="M6" s="40"/>
      <c r="N6" s="40" t="s">
        <v>9</v>
      </c>
      <c r="O6" s="40"/>
      <c r="P6" s="40"/>
      <c r="Q6" s="39"/>
      <c r="R6" s="39"/>
      <c r="S6" s="39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1">
        <f>11.5*8.3*2+(1.8+2.1)*4.1*0.5</f>
        <v>198.895</v>
      </c>
      <c r="J7" s="41"/>
      <c r="K7" s="41"/>
      <c r="L7" s="41"/>
      <c r="M7" s="41"/>
      <c r="N7" s="42"/>
      <c r="O7" s="42"/>
      <c r="P7" s="42"/>
      <c r="Q7" s="56"/>
      <c r="R7" s="57"/>
      <c r="S7" s="58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2"/>
      <c r="J8" s="42"/>
      <c r="K8" s="42"/>
      <c r="L8" s="42"/>
      <c r="M8" s="42"/>
      <c r="N8" s="42"/>
      <c r="O8" s="42"/>
      <c r="P8" s="42"/>
      <c r="Q8" s="59"/>
      <c r="R8" s="60"/>
      <c r="S8" s="61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2">
        <f>7.9*3.8</f>
        <v>30.02</v>
      </c>
      <c r="J9" s="42"/>
      <c r="K9" s="42"/>
      <c r="L9" s="42"/>
      <c r="M9" s="42"/>
      <c r="N9" s="42">
        <f>3.9*3.8</f>
        <v>14.82</v>
      </c>
      <c r="O9" s="42"/>
      <c r="P9" s="42"/>
      <c r="Q9" s="59"/>
      <c r="R9" s="60"/>
      <c r="S9" s="61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2"/>
      <c r="J10" s="42"/>
      <c r="K10" s="42"/>
      <c r="L10" s="42"/>
      <c r="M10" s="42"/>
      <c r="N10" s="42"/>
      <c r="O10" s="42"/>
      <c r="P10" s="42"/>
      <c r="Q10" s="59"/>
      <c r="R10" s="60"/>
      <c r="S10" s="61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3">
        <f>SUM(I7:M10)</f>
        <v>228.915</v>
      </c>
      <c r="J11" s="44"/>
      <c r="K11" s="44"/>
      <c r="L11" s="44"/>
      <c r="M11" s="45"/>
      <c r="N11" s="46">
        <f>SUM(N7:P10)</f>
        <v>14.82</v>
      </c>
      <c r="O11" s="47"/>
      <c r="P11" s="48"/>
      <c r="Q11" s="59"/>
      <c r="R11" s="60"/>
      <c r="S11" s="61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9"/>
      <c r="L13" s="20" t="s">
        <v>19</v>
      </c>
      <c r="M13" s="20">
        <f>13*2+8.6*2</f>
        <v>43.2</v>
      </c>
      <c r="N13" s="22" t="s">
        <v>20</v>
      </c>
      <c r="O13" s="21"/>
      <c r="P13" s="20" t="s">
        <v>21</v>
      </c>
      <c r="Q13" s="20">
        <f>5.6+2.6</f>
        <v>8.2</v>
      </c>
      <c r="R13" s="62" t="s">
        <v>22</v>
      </c>
      <c r="S13" s="63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50"/>
      <c r="L14" s="24" t="s">
        <v>25</v>
      </c>
      <c r="M14" s="28"/>
      <c r="N14" s="26" t="s">
        <v>26</v>
      </c>
      <c r="O14" s="51"/>
      <c r="P14" s="28" t="s">
        <v>27</v>
      </c>
      <c r="Q14" s="28"/>
      <c r="R14" s="64" t="s">
        <v>28</v>
      </c>
      <c r="S14" s="65"/>
    </row>
    <row r="15" ht="39" customHeight="1" spans="1:19">
      <c r="A15" s="23"/>
      <c r="B15" s="24" t="s">
        <v>29</v>
      </c>
      <c r="C15" s="25">
        <v>3</v>
      </c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50"/>
      <c r="L15" s="24" t="s">
        <v>32</v>
      </c>
      <c r="M15" s="52">
        <f>0.9*11.45</f>
        <v>10.305</v>
      </c>
      <c r="N15" s="26" t="s">
        <v>26</v>
      </c>
      <c r="O15" s="51"/>
      <c r="P15" s="28" t="s">
        <v>33</v>
      </c>
      <c r="Q15" s="28"/>
      <c r="R15" s="64" t="s">
        <v>28</v>
      </c>
      <c r="S15" s="65"/>
    </row>
    <row r="16" ht="39" customHeight="1" spans="1:19">
      <c r="A16" s="23"/>
      <c r="B16" s="24" t="s">
        <v>34</v>
      </c>
      <c r="C16" s="25">
        <v>6.1</v>
      </c>
      <c r="D16" s="26" t="s">
        <v>30</v>
      </c>
      <c r="E16" s="25"/>
      <c r="F16" s="28" t="s">
        <v>35</v>
      </c>
      <c r="G16" s="28"/>
      <c r="H16" s="28"/>
      <c r="I16" s="26" t="s">
        <v>20</v>
      </c>
      <c r="J16" s="26"/>
      <c r="K16" s="50"/>
      <c r="L16" s="24" t="s">
        <v>36</v>
      </c>
      <c r="M16" s="28"/>
      <c r="N16" s="26" t="s">
        <v>26</v>
      </c>
      <c r="O16" s="51"/>
      <c r="P16" s="28" t="s">
        <v>37</v>
      </c>
      <c r="Q16" s="28">
        <f>10*8.3</f>
        <v>83</v>
      </c>
      <c r="R16" s="64" t="s">
        <v>28</v>
      </c>
      <c r="S16" s="65"/>
    </row>
    <row r="17" ht="39" customHeight="1" spans="1:19">
      <c r="A17" s="23"/>
      <c r="B17" s="24" t="s">
        <v>38</v>
      </c>
      <c r="C17" s="25"/>
      <c r="D17" s="26" t="s">
        <v>30</v>
      </c>
      <c r="E17" s="25"/>
      <c r="F17" s="27" t="s">
        <v>39</v>
      </c>
      <c r="G17" s="28"/>
      <c r="H17" s="28"/>
      <c r="I17" s="26" t="s">
        <v>30</v>
      </c>
      <c r="J17" s="26"/>
      <c r="K17" s="50"/>
      <c r="L17" s="24" t="s">
        <v>40</v>
      </c>
      <c r="M17" s="28">
        <f>3.3*3.5+3.6*3.3</f>
        <v>23.43</v>
      </c>
      <c r="N17" s="26" t="s">
        <v>26</v>
      </c>
      <c r="O17" s="51"/>
      <c r="P17" s="28" t="s">
        <v>41</v>
      </c>
      <c r="Q17" s="28"/>
      <c r="R17" s="64" t="s">
        <v>28</v>
      </c>
      <c r="S17" s="65"/>
    </row>
    <row r="18" ht="39" customHeight="1" spans="1:19">
      <c r="A18" s="23"/>
      <c r="B18" s="24" t="s">
        <v>42</v>
      </c>
      <c r="C18" s="25">
        <v>1</v>
      </c>
      <c r="D18" s="26" t="s">
        <v>30</v>
      </c>
      <c r="E18" s="25"/>
      <c r="F18" s="28" t="s">
        <v>43</v>
      </c>
      <c r="G18" s="28"/>
      <c r="H18" s="28"/>
      <c r="I18" s="26" t="s">
        <v>30</v>
      </c>
      <c r="J18" s="26"/>
      <c r="K18" s="50"/>
      <c r="L18" s="24" t="s">
        <v>44</v>
      </c>
      <c r="M18" s="28"/>
      <c r="N18" s="26" t="s">
        <v>26</v>
      </c>
      <c r="O18" s="51"/>
      <c r="P18" s="27" t="s">
        <v>45</v>
      </c>
      <c r="Q18" s="28"/>
      <c r="R18" s="64" t="s">
        <v>28</v>
      </c>
      <c r="S18" s="65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/>
      <c r="I19" s="26" t="s">
        <v>30</v>
      </c>
      <c r="J19" s="26"/>
      <c r="K19" s="50"/>
      <c r="L19" s="24" t="s">
        <v>48</v>
      </c>
      <c r="M19" s="28"/>
      <c r="N19" s="26" t="s">
        <v>26</v>
      </c>
      <c r="O19" s="51"/>
      <c r="P19" s="28" t="s">
        <v>49</v>
      </c>
      <c r="Q19" s="28">
        <f>3.3*2*1.9+8.3*4.5+9.9*2.6+11.8*1</f>
        <v>87.43</v>
      </c>
      <c r="R19" s="64" t="s">
        <v>28</v>
      </c>
      <c r="S19" s="65"/>
    </row>
    <row r="20" ht="39" customHeight="1" spans="1:19">
      <c r="A20" s="23"/>
      <c r="B20" s="24" t="s">
        <v>50</v>
      </c>
      <c r="C20" s="25">
        <f>13.1*2.1</f>
        <v>27.51</v>
      </c>
      <c r="D20" s="26" t="s">
        <v>26</v>
      </c>
      <c r="E20" s="25"/>
      <c r="F20" s="27" t="s">
        <v>51</v>
      </c>
      <c r="G20" s="28"/>
      <c r="H20" s="28">
        <v>1</v>
      </c>
      <c r="I20" s="53" t="s">
        <v>52</v>
      </c>
      <c r="J20" s="26"/>
      <c r="K20" s="50"/>
      <c r="L20" s="24" t="s">
        <v>53</v>
      </c>
      <c r="M20" s="28"/>
      <c r="N20" s="26" t="s">
        <v>26</v>
      </c>
      <c r="O20" s="51"/>
      <c r="P20" s="28" t="s">
        <v>54</v>
      </c>
      <c r="Q20" s="28">
        <f>0.5*3.5</f>
        <v>1.75</v>
      </c>
      <c r="R20" s="64" t="s">
        <v>28</v>
      </c>
      <c r="S20" s="65"/>
    </row>
    <row r="21" ht="39" customHeight="1" spans="1:19">
      <c r="A21" s="23"/>
      <c r="B21" s="24" t="s">
        <v>55</v>
      </c>
      <c r="C21" s="29">
        <f>5.9*11.65</f>
        <v>68.735</v>
      </c>
      <c r="D21" s="26" t="s">
        <v>26</v>
      </c>
      <c r="E21" s="25"/>
      <c r="F21" s="28" t="s">
        <v>56</v>
      </c>
      <c r="G21" s="28"/>
      <c r="H21" s="28">
        <v>8</v>
      </c>
      <c r="I21" s="26" t="s">
        <v>30</v>
      </c>
      <c r="J21" s="26"/>
      <c r="K21" s="50"/>
      <c r="L21" s="24" t="s">
        <v>57</v>
      </c>
      <c r="M21" s="28"/>
      <c r="N21" s="26" t="s">
        <v>26</v>
      </c>
      <c r="O21" s="51"/>
      <c r="P21" s="28" t="s">
        <v>58</v>
      </c>
      <c r="Q21" s="28"/>
      <c r="R21" s="64" t="s">
        <v>28</v>
      </c>
      <c r="S21" s="65"/>
    </row>
    <row r="22" ht="39" customHeight="1" spans="1:19">
      <c r="A22" s="23"/>
      <c r="B22" s="24" t="s">
        <v>59</v>
      </c>
      <c r="C22" s="25">
        <f>2*1.7*6+1.4*1.6*4+1.3*1.2*3+2.3*2.3</f>
        <v>39.33</v>
      </c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50"/>
      <c r="L22" s="24" t="s">
        <v>61</v>
      </c>
      <c r="M22" s="28"/>
      <c r="N22" s="26" t="s">
        <v>26</v>
      </c>
      <c r="O22" s="51"/>
      <c r="P22" s="28" t="s">
        <v>62</v>
      </c>
      <c r="Q22" s="28"/>
      <c r="R22" s="64" t="s">
        <v>28</v>
      </c>
      <c r="S22" s="65"/>
    </row>
    <row r="23" ht="39" customHeight="1" spans="1:19">
      <c r="A23" s="23"/>
      <c r="B23" s="24" t="s">
        <v>63</v>
      </c>
      <c r="C23" s="25">
        <f>1.3*1.2*3+2*1.7*6+1.4*1.6*4</f>
        <v>34.04</v>
      </c>
      <c r="D23" s="26" t="s">
        <v>26</v>
      </c>
      <c r="E23" s="25"/>
      <c r="F23" s="27" t="s">
        <v>64</v>
      </c>
      <c r="G23" s="28"/>
      <c r="H23" s="28">
        <f>2*2.1</f>
        <v>4.2</v>
      </c>
      <c r="I23" s="26" t="s">
        <v>26</v>
      </c>
      <c r="J23" s="26"/>
      <c r="K23" s="50"/>
      <c r="L23" s="24" t="s">
        <v>65</v>
      </c>
      <c r="M23" s="28">
        <v>207.1</v>
      </c>
      <c r="N23" s="26" t="s">
        <v>26</v>
      </c>
      <c r="O23" s="51"/>
      <c r="P23" s="28" t="s">
        <v>66</v>
      </c>
      <c r="Q23" s="28"/>
      <c r="R23" s="64" t="s">
        <v>28</v>
      </c>
      <c r="S23" s="65"/>
    </row>
    <row r="24" ht="39" customHeight="1" spans="1:19">
      <c r="A24" s="23"/>
      <c r="B24" s="24" t="s">
        <v>67</v>
      </c>
      <c r="C24" s="25"/>
      <c r="D24" s="26" t="s">
        <v>26</v>
      </c>
      <c r="E24" s="25"/>
      <c r="F24" s="28" t="s">
        <v>68</v>
      </c>
      <c r="G24" s="28"/>
      <c r="H24" s="28">
        <f>2.5*1.6+0.8*2.1+2.6*2.6+0.9*2.1*2</f>
        <v>16.22</v>
      </c>
      <c r="I24" s="26" t="s">
        <v>26</v>
      </c>
      <c r="J24" s="26"/>
      <c r="K24" s="50"/>
      <c r="L24" s="24" t="s">
        <v>69</v>
      </c>
      <c r="M24" s="28"/>
      <c r="N24" s="26" t="s">
        <v>26</v>
      </c>
      <c r="O24" s="51"/>
      <c r="P24" s="28" t="s">
        <v>70</v>
      </c>
      <c r="Q24" s="28"/>
      <c r="R24" s="64" t="s">
        <v>28</v>
      </c>
      <c r="S24" s="65"/>
    </row>
    <row r="25" ht="39" customHeight="1" spans="1:19">
      <c r="A25" s="30"/>
      <c r="B25" s="31" t="s">
        <v>71</v>
      </c>
      <c r="C25" s="32">
        <v>4</v>
      </c>
      <c r="D25" s="33" t="s">
        <v>30</v>
      </c>
      <c r="E25" s="32"/>
      <c r="F25" s="34" t="s">
        <v>72</v>
      </c>
      <c r="G25" s="34"/>
      <c r="H25" s="31">
        <v>13</v>
      </c>
      <c r="I25" s="33" t="s">
        <v>30</v>
      </c>
      <c r="J25" s="33"/>
      <c r="K25" s="54"/>
      <c r="L25" s="31" t="s">
        <v>73</v>
      </c>
      <c r="M25" s="31">
        <f>8.3*0.9</f>
        <v>7.47</v>
      </c>
      <c r="N25" s="33" t="s">
        <v>26</v>
      </c>
      <c r="O25" s="32"/>
      <c r="P25" s="31" t="s">
        <v>74</v>
      </c>
      <c r="Q25" s="31">
        <f>2.1*3.7</f>
        <v>7.77</v>
      </c>
      <c r="R25" s="66" t="s">
        <v>28</v>
      </c>
      <c r="S25" s="67"/>
    </row>
    <row r="27" ht="36" customHeight="1" spans="2:19">
      <c r="B27" s="35" t="s">
        <v>75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68"/>
    </row>
    <row r="28" ht="33" customHeight="1" spans="2:19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68"/>
    </row>
    <row r="29" spans="2:19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2021-05-26T05:34:02Z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EE03D5116FEC4829A77DE7E2C9FD5A7E</vt:lpwstr>
  </property>
</Properties>
</file>