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<sst xmlns="http://schemas.openxmlformats.org/spreadsheetml/2006/main" count="125" uniqueCount="76">
  <si>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</si>
  <si>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姓名：董学绕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A28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</si>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</sst>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6" borderId="19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32" fillId="25" borderId="20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176" fontId="12" fillId="0" borderId="10" xfId="0" applyNumberFormat="1" applyFont="1" applyBorder="1" applyAlignment="1">
      <alignment horizontal="justify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N9" sqref="N9:P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>
        <f>7.95*7+3.6*2.1+0.8*2.85*0.5</f>
        <v>64.35</v>
      </c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2.8*2.4</f>
        <v>6.72</v>
      </c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6.72</v>
      </c>
      <c r="J11" s="42"/>
      <c r="K11" s="42"/>
      <c r="L11" s="42"/>
      <c r="M11" s="43"/>
      <c r="N11" s="41">
        <f>SUM(N7:P10)</f>
        <v>64.35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1.5*1.7</f>
        <v>2.55</v>
      </c>
      <c r="R15" s="59" t="s">
        <v>28</v>
      </c>
      <c r="S15" s="60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9" t="s">
        <v>28</v>
      </c>
      <c r="S16" s="60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9" t="s">
        <v>28</v>
      </c>
      <c r="S17" s="60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47">
        <f>65.49*1.8</f>
        <v>117.882</v>
      </c>
      <c r="N19" s="26" t="s">
        <v>26</v>
      </c>
      <c r="O19" s="46"/>
      <c r="P19" s="28" t="s">
        <v>49</v>
      </c>
      <c r="Q19" s="28"/>
      <c r="R19" s="59" t="s">
        <v>28</v>
      </c>
      <c r="S19" s="60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9" t="s">
        <v>28</v>
      </c>
      <c r="S20" s="60"/>
    </row>
    <row r="21" ht="39" customHeight="1" spans="1:19">
      <c r="A21" s="23"/>
      <c r="B21" s="24" t="s">
        <v>55</v>
      </c>
      <c r="C21" s="25">
        <f>4.8*2.6</f>
        <v>12.48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47">
        <f>65.49*0.85</f>
        <v>55.6665</v>
      </c>
      <c r="N23" s="26" t="s">
        <v>26</v>
      </c>
      <c r="O23" s="46"/>
      <c r="P23" s="28" t="s">
        <v>66</v>
      </c>
      <c r="Q23" s="28"/>
      <c r="R23" s="59" t="s">
        <v>28</v>
      </c>
      <c r="S23" s="60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/>
      <c r="N25" s="32" t="s">
        <v>26</v>
      </c>
      <c r="O25" s="31"/>
      <c r="P25" s="30" t="s">
        <v>74</v>
      </c>
      <c r="Q25" s="61">
        <f>1.35*1.7</f>
        <v>2.295</v>
      </c>
      <c r="R25" s="62" t="s">
        <v>28</v>
      </c>
      <c r="S25" s="63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