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<sst xmlns="http://schemas.openxmlformats.org/spreadsheetml/2006/main" count="125" uniqueCount="76">
  <si>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</si>
  <si>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姓名：施孝德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A26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</si>
  <si>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</si>
  <si>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</si>
  <si>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</si>
  <si>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</si>
  <si>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</si>
  <si>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</si>
  <si>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</si>
  <si>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</si>
  <si>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</si>
  <si>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</si>
  <si>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</si>
  <si>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</si>
  <si>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</si>
  <si>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</si>
  <si>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</si>
  <si>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</si>
  <si>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</si>
  <si>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</si>
  <si>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</si>
  <si>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</si>
  <si>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</si>
  <si>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</si>
  <si>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</si>
  <si>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</si>
  <si>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</si>
  <si>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</si>
  <si>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</si>
  <si>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</si>
  <si>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</si>
  <si>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</si>
  <si>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</si>
  <si>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</si>
  <si>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</si>
  <si>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</si>
  <si>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、彩钢房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</si>
  <si>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</si>
  <si>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</si>
  <si>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</si>
  <si>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</si>
  <si>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</si>
  <si>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</si>
  <si>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</si>
  <si>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</si>
  <si>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</si>
  <si>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</si>
  <si>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</si>
  <si>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</si>
  <si>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</si>
  <si>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、板房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</si>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</sst>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1" borderId="20" applyNumberFormat="0" applyFon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6" fillId="10" borderId="17" applyNumberFormat="0" applyAlignment="0" applyProtection="0">
      <alignment vertical="center"/>
    </xf>
    <xf numFmtId="0" fontId="25" fillId="10" borderId="16" applyNumberFormat="0" applyAlignment="0" applyProtection="0">
      <alignment vertical="center"/>
    </xf>
    <xf numFmtId="0" fontId="24" fillId="9" borderId="15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2" workbookViewId="0">
      <selection activeCell="A4" sqref="A4:S4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49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/>
      <c r="J7" s="40"/>
      <c r="K7" s="40"/>
      <c r="L7" s="40"/>
      <c r="M7" s="40"/>
      <c r="N7" s="40"/>
      <c r="O7" s="40"/>
      <c r="P7" s="40"/>
      <c r="Q7" s="50"/>
      <c r="R7" s="51"/>
      <c r="S7" s="52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3"/>
      <c r="R8" s="54"/>
      <c r="S8" s="55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3"/>
      <c r="R9" s="54"/>
      <c r="S9" s="55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3"/>
      <c r="R10" s="54"/>
      <c r="S10" s="55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0</v>
      </c>
      <c r="J11" s="42"/>
      <c r="K11" s="42"/>
      <c r="L11" s="42"/>
      <c r="M11" s="43"/>
      <c r="N11" s="41">
        <f>SUM(N7:P10)</f>
        <v>0</v>
      </c>
      <c r="O11" s="42"/>
      <c r="P11" s="43"/>
      <c r="Q11" s="53"/>
      <c r="R11" s="54"/>
      <c r="S11" s="55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>
        <v>15.1</v>
      </c>
      <c r="N13" s="22" t="s">
        <v>20</v>
      </c>
      <c r="O13" s="21"/>
      <c r="P13" s="20" t="s">
        <v>21</v>
      </c>
      <c r="Q13" s="20"/>
      <c r="R13" s="56" t="s">
        <v>22</v>
      </c>
      <c r="S13" s="57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8" t="s">
        <v>28</v>
      </c>
      <c r="S14" s="59"/>
    </row>
    <row r="15" ht="39" customHeight="1" spans="1:19">
      <c r="A15" s="23"/>
      <c r="B15" s="24" t="s">
        <v>29</v>
      </c>
      <c r="C15" s="25">
        <v>2</v>
      </c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>
        <f>6+7.1*1.5+8.9*1.5+15*1.5+11*1.5</f>
        <v>69</v>
      </c>
      <c r="N15" s="26" t="s">
        <v>26</v>
      </c>
      <c r="O15" s="46"/>
      <c r="P15" s="28" t="s">
        <v>33</v>
      </c>
      <c r="Q15" s="28"/>
      <c r="R15" s="58" t="s">
        <v>28</v>
      </c>
      <c r="S15" s="59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/>
      <c r="I16" s="26" t="s">
        <v>20</v>
      </c>
      <c r="J16" s="26"/>
      <c r="K16" s="45"/>
      <c r="L16" s="24" t="s">
        <v>36</v>
      </c>
      <c r="M16" s="28">
        <f>3.1*3.5+3.1*2.9</f>
        <v>19.84</v>
      </c>
      <c r="N16" s="26" t="s">
        <v>26</v>
      </c>
      <c r="O16" s="46"/>
      <c r="P16" s="28" t="s">
        <v>37</v>
      </c>
      <c r="Q16" s="28"/>
      <c r="R16" s="58" t="s">
        <v>28</v>
      </c>
      <c r="S16" s="59"/>
    </row>
    <row r="17" ht="39" customHeight="1" spans="1:19">
      <c r="A17" s="23"/>
      <c r="B17" s="24" t="s">
        <v>38</v>
      </c>
      <c r="C17" s="25">
        <v>1</v>
      </c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5"/>
      <c r="L17" s="24" t="s">
        <v>40</v>
      </c>
      <c r="M17" s="28">
        <f>56.76*0.85</f>
        <v>48.246</v>
      </c>
      <c r="N17" s="26" t="s">
        <v>26</v>
      </c>
      <c r="O17" s="46"/>
      <c r="P17" s="28" t="s">
        <v>41</v>
      </c>
      <c r="Q17" s="28"/>
      <c r="R17" s="58" t="s">
        <v>28</v>
      </c>
      <c r="S17" s="59"/>
    </row>
    <row r="18" ht="39" customHeight="1" spans="1:19">
      <c r="A18" s="23"/>
      <c r="B18" s="24" t="s">
        <v>42</v>
      </c>
      <c r="C18" s="25">
        <v>1</v>
      </c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8" t="s">
        <v>28</v>
      </c>
      <c r="S18" s="59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5"/>
      <c r="L19" s="24" t="s">
        <v>48</v>
      </c>
      <c r="M19" s="28"/>
      <c r="N19" s="26" t="s">
        <v>26</v>
      </c>
      <c r="O19" s="46"/>
      <c r="P19" s="28" t="s">
        <v>49</v>
      </c>
      <c r="Q19" s="28"/>
      <c r="R19" s="58" t="s">
        <v>28</v>
      </c>
      <c r="S19" s="59"/>
    </row>
    <row r="20" ht="39" customHeight="1" spans="1:19">
      <c r="A20" s="23"/>
      <c r="B20" s="24" t="s">
        <v>50</v>
      </c>
      <c r="C20" s="25">
        <f>6.6*8.6</f>
        <v>56.76</v>
      </c>
      <c r="D20" s="26" t="s">
        <v>26</v>
      </c>
      <c r="E20" s="25"/>
      <c r="F20" s="27" t="s">
        <v>51</v>
      </c>
      <c r="G20" s="28"/>
      <c r="H20" s="28">
        <v>1</v>
      </c>
      <c r="I20" s="47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8" t="s">
        <v>28</v>
      </c>
      <c r="S20" s="59"/>
    </row>
    <row r="21" ht="39" customHeight="1" spans="1:19">
      <c r="A21" s="23"/>
      <c r="B21" s="24" t="s">
        <v>55</v>
      </c>
      <c r="C21" s="25">
        <f>9*5.6+4.2*8.1</f>
        <v>84.42</v>
      </c>
      <c r="D21" s="26" t="s">
        <v>26</v>
      </c>
      <c r="E21" s="25"/>
      <c r="F21" s="28" t="s">
        <v>56</v>
      </c>
      <c r="G21" s="28"/>
      <c r="H21" s="28">
        <v>5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8" t="s">
        <v>28</v>
      </c>
      <c r="S21" s="59"/>
    </row>
    <row r="22" ht="39" customHeight="1" spans="1:19">
      <c r="A22" s="23"/>
      <c r="B22" s="24" t="s">
        <v>59</v>
      </c>
      <c r="C22" s="25">
        <f>0.9*2.1</f>
        <v>1.89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8" t="s">
        <v>28</v>
      </c>
      <c r="S22" s="59"/>
    </row>
    <row r="23" ht="39" customHeight="1" spans="1:19">
      <c r="A23" s="23"/>
      <c r="B23" s="24" t="s">
        <v>63</v>
      </c>
      <c r="C23" s="25">
        <f>1.5*1.4*3+1.5*1.7</f>
        <v>8.85</v>
      </c>
      <c r="D23" s="26" t="s">
        <v>26</v>
      </c>
      <c r="E23" s="25"/>
      <c r="F23" s="27" t="s">
        <v>64</v>
      </c>
      <c r="G23" s="28"/>
      <c r="H23" s="28">
        <f>2.1*4.8+1.5*1.5</f>
        <v>12.33</v>
      </c>
      <c r="I23" s="26" t="s">
        <v>26</v>
      </c>
      <c r="J23" s="26"/>
      <c r="K23" s="45"/>
      <c r="L23" s="24" t="s">
        <v>65</v>
      </c>
      <c r="M23" s="28"/>
      <c r="N23" s="26" t="s">
        <v>26</v>
      </c>
      <c r="O23" s="46"/>
      <c r="P23" s="28" t="s">
        <v>66</v>
      </c>
      <c r="Q23" s="28"/>
      <c r="R23" s="58" t="s">
        <v>28</v>
      </c>
      <c r="S23" s="59"/>
    </row>
    <row r="24" ht="39" customHeight="1" spans="1:19">
      <c r="A24" s="23"/>
      <c r="B24" s="24" t="s">
        <v>67</v>
      </c>
      <c r="C24" s="25">
        <f>2*3.1</f>
        <v>6.2</v>
      </c>
      <c r="D24" s="26" t="s">
        <v>26</v>
      </c>
      <c r="E24" s="25"/>
      <c r="F24" s="28" t="s">
        <v>68</v>
      </c>
      <c r="G24" s="28"/>
      <c r="H24" s="28"/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/>
      <c r="R24" s="58" t="s">
        <v>28</v>
      </c>
      <c r="S24" s="59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8"/>
      <c r="L25" s="30" t="s">
        <v>73</v>
      </c>
      <c r="M25" s="30"/>
      <c r="N25" s="32" t="s">
        <v>26</v>
      </c>
      <c r="O25" s="31"/>
      <c r="P25" s="30" t="s">
        <v>74</v>
      </c>
      <c r="Q25" s="30"/>
      <c r="R25" s="60" t="s">
        <v>28</v>
      </c>
      <c r="S25" s="61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2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2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2021-05-26T17:27:15Z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