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<sst xmlns="http://schemas.openxmlformats.org/spreadsheetml/2006/main" count="124" uniqueCount="77">
  <si>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</si>
  <si>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姓名：赵本廷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A25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</si>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</sst>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32" fillId="7" borderId="15" applyNumberFormat="0" applyAlignment="0" applyProtection="0">
      <alignment vertical="center"/>
    </xf>
    <xf numFmtId="0" fontId="31" fillId="25" borderId="19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2" workbookViewId="0">
      <selection activeCell="X27" sqref="X2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5.35*4.2</f>
        <v>22.47</v>
      </c>
      <c r="J7" s="40"/>
      <c r="K7" s="40"/>
      <c r="L7" s="40"/>
      <c r="M7" s="40"/>
      <c r="N7" s="41">
        <f>10.5*7.15+9.4*4</f>
        <v>112.675</v>
      </c>
      <c r="O7" s="41"/>
      <c r="P7" s="41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>
        <f>7.1*4.2+4.85*5.7</f>
        <v>57.465</v>
      </c>
      <c r="J9" s="41"/>
      <c r="K9" s="41"/>
      <c r="L9" s="41"/>
      <c r="M9" s="41"/>
      <c r="N9" s="40"/>
      <c r="O9" s="40"/>
      <c r="P9" s="40"/>
      <c r="Q9" s="55"/>
      <c r="R9" s="56"/>
      <c r="S9" s="57"/>
    </row>
    <row r="10" ht="42" customHeight="1" spans="1:19">
      <c r="A10" s="10" t="s">
        <v>14</v>
      </c>
      <c r="B10" s="11"/>
      <c r="C10" s="12"/>
      <c r="D10" s="11"/>
      <c r="E10" s="11"/>
      <c r="F10" s="11"/>
      <c r="G10" s="13"/>
      <c r="H10" s="13"/>
      <c r="I10" s="40">
        <f>2.3*2.4</f>
        <v>5.52</v>
      </c>
      <c r="J10" s="40"/>
      <c r="K10" s="40"/>
      <c r="L10" s="40"/>
      <c r="M10" s="40"/>
      <c r="N10" s="40"/>
      <c r="O10" s="40"/>
      <c r="P10" s="40"/>
      <c r="Q10" s="55"/>
      <c r="R10" s="56"/>
      <c r="S10" s="57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2">
        <f>SUM(I7:M10)</f>
        <v>85.455</v>
      </c>
      <c r="J11" s="43"/>
      <c r="K11" s="43"/>
      <c r="L11" s="43"/>
      <c r="M11" s="44"/>
      <c r="N11" s="42">
        <f>SUM(N7:P10)</f>
        <v>112.675</v>
      </c>
      <c r="O11" s="43"/>
      <c r="P11" s="44"/>
      <c r="Q11" s="55"/>
      <c r="R11" s="56"/>
      <c r="S11" s="57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5"/>
      <c r="L13" s="20" t="s">
        <v>20</v>
      </c>
      <c r="M13" s="20">
        <f>12+1+10.9+3.5</f>
        <v>27.4</v>
      </c>
      <c r="N13" s="22" t="s">
        <v>21</v>
      </c>
      <c r="O13" s="21"/>
      <c r="P13" s="20" t="s">
        <v>22</v>
      </c>
      <c r="Q13" s="20">
        <v>8.5</v>
      </c>
      <c r="R13" s="58" t="s">
        <v>23</v>
      </c>
      <c r="S13" s="59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6"/>
      <c r="L14" s="24" t="s">
        <v>26</v>
      </c>
      <c r="M14" s="28"/>
      <c r="N14" s="26" t="s">
        <v>27</v>
      </c>
      <c r="O14" s="47"/>
      <c r="P14" s="28" t="s">
        <v>28</v>
      </c>
      <c r="Q14" s="28"/>
      <c r="R14" s="60" t="s">
        <v>29</v>
      </c>
      <c r="S14" s="61"/>
    </row>
    <row r="15" ht="39" customHeight="1" spans="1:19">
      <c r="A15" s="23"/>
      <c r="B15" s="24" t="s">
        <v>30</v>
      </c>
      <c r="C15" s="25">
        <v>4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6"/>
      <c r="L15" s="24" t="s">
        <v>33</v>
      </c>
      <c r="M15" s="28">
        <f>1*4.5+4.7*2.4+11.85*1+1.5*3.1</f>
        <v>32.28</v>
      </c>
      <c r="N15" s="26" t="s">
        <v>27</v>
      </c>
      <c r="O15" s="47"/>
      <c r="P15" s="28" t="s">
        <v>34</v>
      </c>
      <c r="Q15" s="28">
        <f>5.9*2.5</f>
        <v>14.75</v>
      </c>
      <c r="R15" s="60" t="s">
        <v>29</v>
      </c>
      <c r="S15" s="61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3.6</v>
      </c>
      <c r="I16" s="26" t="s">
        <v>21</v>
      </c>
      <c r="J16" s="26"/>
      <c r="K16" s="46"/>
      <c r="L16" s="24" t="s">
        <v>37</v>
      </c>
      <c r="M16" s="28"/>
      <c r="N16" s="26" t="s">
        <v>27</v>
      </c>
      <c r="O16" s="47"/>
      <c r="P16" s="28" t="s">
        <v>38</v>
      </c>
      <c r="Q16" s="28">
        <v>72.16</v>
      </c>
      <c r="R16" s="60" t="s">
        <v>29</v>
      </c>
      <c r="S16" s="61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6"/>
      <c r="L17" s="24" t="s">
        <v>41</v>
      </c>
      <c r="M17" s="48">
        <f>7.15*10.5*0.85+3.6*3.1+3.7*2.4</f>
        <v>83.85375</v>
      </c>
      <c r="N17" s="26" t="s">
        <v>27</v>
      </c>
      <c r="O17" s="47"/>
      <c r="P17" s="28" t="s">
        <v>42</v>
      </c>
      <c r="Q17" s="28"/>
      <c r="R17" s="60" t="s">
        <v>29</v>
      </c>
      <c r="S17" s="61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46"/>
      <c r="L18" s="24" t="s">
        <v>45</v>
      </c>
      <c r="M18" s="28"/>
      <c r="N18" s="26" t="s">
        <v>27</v>
      </c>
      <c r="O18" s="47"/>
      <c r="P18" s="27" t="s">
        <v>46</v>
      </c>
      <c r="Q18" s="28"/>
      <c r="R18" s="60" t="s">
        <v>29</v>
      </c>
      <c r="S18" s="61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6"/>
      <c r="L19" s="24" t="s">
        <v>49</v>
      </c>
      <c r="M19" s="28">
        <f>112.68*1.8+22.47*1.8</f>
        <v>243.27</v>
      </c>
      <c r="N19" s="26" t="s">
        <v>27</v>
      </c>
      <c r="O19" s="47"/>
      <c r="P19" s="28" t="s">
        <v>50</v>
      </c>
      <c r="Q19" s="28">
        <f>13.1*2.5+13.6*2.5</f>
        <v>66.75</v>
      </c>
      <c r="R19" s="60" t="s">
        <v>29</v>
      </c>
      <c r="S19" s="61"/>
    </row>
    <row r="20" ht="39" customHeight="1" spans="1:19">
      <c r="A20" s="23"/>
      <c r="B20" s="24" t="s">
        <v>51</v>
      </c>
      <c r="C20" s="25">
        <f>10.8*2.5+6.5*2.7+12.3*2.4</f>
        <v>74.07</v>
      </c>
      <c r="D20" s="26" t="s">
        <v>27</v>
      </c>
      <c r="E20" s="25"/>
      <c r="F20" s="27" t="s">
        <v>52</v>
      </c>
      <c r="G20" s="28"/>
      <c r="H20" s="28">
        <v>1</v>
      </c>
      <c r="I20" s="49" t="s">
        <v>53</v>
      </c>
      <c r="J20" s="26"/>
      <c r="K20" s="46"/>
      <c r="L20" s="24" t="s">
        <v>54</v>
      </c>
      <c r="M20" s="28"/>
      <c r="N20" s="26" t="s">
        <v>27</v>
      </c>
      <c r="O20" s="47"/>
      <c r="P20" s="28" t="s">
        <v>55</v>
      </c>
      <c r="Q20" s="28"/>
      <c r="R20" s="60" t="s">
        <v>29</v>
      </c>
      <c r="S20" s="61"/>
    </row>
    <row r="21" ht="39" customHeight="1" spans="1:19">
      <c r="A21" s="23"/>
      <c r="B21" s="24" t="s">
        <v>56</v>
      </c>
      <c r="C21" s="25">
        <f>12.3*1.9+10.5*1+11.5*4.2+3.5*6.7</f>
        <v>105.62</v>
      </c>
      <c r="D21" s="26" t="s">
        <v>27</v>
      </c>
      <c r="E21" s="25"/>
      <c r="F21" s="28" t="s">
        <v>57</v>
      </c>
      <c r="G21" s="28"/>
      <c r="H21" s="28">
        <v>8</v>
      </c>
      <c r="I21" s="26" t="s">
        <v>31</v>
      </c>
      <c r="J21" s="26"/>
      <c r="K21" s="46"/>
      <c r="L21" s="24" t="s">
        <v>58</v>
      </c>
      <c r="M21" s="28"/>
      <c r="N21" s="26" t="s">
        <v>27</v>
      </c>
      <c r="O21" s="47"/>
      <c r="P21" s="28" t="s">
        <v>59</v>
      </c>
      <c r="Q21" s="28"/>
      <c r="R21" s="60" t="s">
        <v>29</v>
      </c>
      <c r="S21" s="61"/>
    </row>
    <row r="22" ht="39" customHeight="1" spans="1:19">
      <c r="A22" s="23"/>
      <c r="B22" s="24" t="s">
        <v>60</v>
      </c>
      <c r="C22" s="25">
        <f>1.9*1.8*4+1.5*1.6+2*1+0.9*2</f>
        <v>19.88</v>
      </c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6"/>
      <c r="L22" s="24" t="s">
        <v>62</v>
      </c>
      <c r="M22" s="28"/>
      <c r="N22" s="26" t="s">
        <v>27</v>
      </c>
      <c r="O22" s="47"/>
      <c r="P22" s="28" t="s">
        <v>63</v>
      </c>
      <c r="Q22" s="28"/>
      <c r="R22" s="60" t="s">
        <v>29</v>
      </c>
      <c r="S22" s="61"/>
    </row>
    <row r="23" ht="39" customHeight="1" spans="1:19">
      <c r="A23" s="23"/>
      <c r="B23" s="24" t="s">
        <v>64</v>
      </c>
      <c r="C23" s="25">
        <f>1.9*1.8*4+1.5*1.6</f>
        <v>16.08</v>
      </c>
      <c r="D23" s="26" t="s">
        <v>27</v>
      </c>
      <c r="E23" s="25"/>
      <c r="F23" s="27" t="s">
        <v>65</v>
      </c>
      <c r="G23" s="28"/>
      <c r="H23" s="28">
        <f>2.2*2.7</f>
        <v>5.94</v>
      </c>
      <c r="I23" s="26" t="s">
        <v>27</v>
      </c>
      <c r="J23" s="26"/>
      <c r="K23" s="46"/>
      <c r="L23" s="24" t="s">
        <v>66</v>
      </c>
      <c r="M23" s="48">
        <f>112.68*0.85+1.8*4.7+3.6*3.1+3.7*2.4</f>
        <v>124.278</v>
      </c>
      <c r="N23" s="26" t="s">
        <v>27</v>
      </c>
      <c r="O23" s="47"/>
      <c r="P23" s="28" t="s">
        <v>67</v>
      </c>
      <c r="Q23" s="28"/>
      <c r="R23" s="60" t="s">
        <v>29</v>
      </c>
      <c r="S23" s="61"/>
    </row>
    <row r="24" ht="39" customHeight="1" spans="1:19">
      <c r="A24" s="23"/>
      <c r="B24" s="24" t="s">
        <v>68</v>
      </c>
      <c r="C24" s="25">
        <f>0.9*2.1+3*3.5+1.3*2.1</f>
        <v>15.12</v>
      </c>
      <c r="D24" s="26" t="s">
        <v>27</v>
      </c>
      <c r="E24" s="25"/>
      <c r="F24" s="28" t="s">
        <v>69</v>
      </c>
      <c r="G24" s="28"/>
      <c r="H24" s="28">
        <f>2.2*2.7+2.1*0.9+1.6*1.5</f>
        <v>10.23</v>
      </c>
      <c r="I24" s="26" t="s">
        <v>27</v>
      </c>
      <c r="J24" s="26"/>
      <c r="K24" s="46"/>
      <c r="L24" s="24" t="s">
        <v>70</v>
      </c>
      <c r="M24" s="28"/>
      <c r="N24" s="26" t="s">
        <v>27</v>
      </c>
      <c r="O24" s="47"/>
      <c r="P24" s="28" t="s">
        <v>71</v>
      </c>
      <c r="Q24" s="28"/>
      <c r="R24" s="60" t="s">
        <v>29</v>
      </c>
      <c r="S24" s="61"/>
    </row>
    <row r="25" ht="39" customHeight="1" spans="1:19">
      <c r="A25" s="29"/>
      <c r="B25" s="30" t="s">
        <v>72</v>
      </c>
      <c r="C25" s="31">
        <v>2</v>
      </c>
      <c r="D25" s="32" t="s">
        <v>31</v>
      </c>
      <c r="E25" s="31"/>
      <c r="F25" s="33" t="s">
        <v>73</v>
      </c>
      <c r="G25" s="33"/>
      <c r="H25" s="30">
        <v>1</v>
      </c>
      <c r="I25" s="32" t="s">
        <v>31</v>
      </c>
      <c r="J25" s="32"/>
      <c r="K25" s="50"/>
      <c r="L25" s="30" t="s">
        <v>74</v>
      </c>
      <c r="M25" s="30"/>
      <c r="N25" s="32" t="s">
        <v>27</v>
      </c>
      <c r="O25" s="31"/>
      <c r="P25" s="30" t="s">
        <v>75</v>
      </c>
      <c r="Q25" s="30">
        <f>2.3*0.5</f>
        <v>1.15</v>
      </c>
      <c r="R25" s="62" t="s">
        <v>29</v>
      </c>
      <c r="S25" s="63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4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4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