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<sst xmlns="http://schemas.openxmlformats.org/spreadsheetml/2006/main" count="125" uniqueCount="76">
  <si>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</si>
  <si>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姓名：余良心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</si>
  <si>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</si>
  <si>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</si>
  <si>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</si>
  <si>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</si>
  <si>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</si>
  <si>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</si>
  <si>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</si>
  <si>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</si>
  <si>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</si>
  <si>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</si>
  <si>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</si>
  <si>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</si>
  <si>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</si>
  <si>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</si>
  <si>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</si>
  <si>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</si>
  <si>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</si>
  <si>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</si>
  <si>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</si>
  <si>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</si>
  <si>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</si>
  <si>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</si>
  <si>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</si>
  <si>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</si>
  <si>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</si>
  <si>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</si>
  <si>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</si>
  <si>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</si>
  <si>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</si>
  <si>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</si>
  <si>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</si>
  <si>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</si>
  <si>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</si>
  <si>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</si>
  <si>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、简易棚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</si>
  <si>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</si>
  <si>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</si>
  <si>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</si>
  <si>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</si>
  <si>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</si>
  <si>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</si>
  <si>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</si>
  <si>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</si>
  <si>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</si>
  <si>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</si>
  <si>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</si>
  <si>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</si>
  <si>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</si>
  <si>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</si>
  <si>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</si>
  <si>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</si>
  <si>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</si>
  <si>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</si>
  <si>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</si>
  <si>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</si>
  <si>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</si>
  <si>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</si>
  <si>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</si>
  <si>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</si>
  <si>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</si>
  <si>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</si>
  <si>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</si>
  <si>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</si>
  <si>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</si>
  <si>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</si>
  <si>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</si>
  <si>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</si>
  <si>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、猪圈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</si>
  <si>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、砖混门楼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</si>
  <si>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</si>
  <si>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</si>
  <si>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、板房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</si>
  <si>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、砖木门楼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</si>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</sst>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0" fillId="20" borderId="19" applyNumberFormat="0" applyAlignment="0" applyProtection="0">
      <alignment vertical="center"/>
    </xf>
    <xf numFmtId="0" fontId="31" fillId="20" borderId="14" applyNumberFormat="0" applyAlignment="0" applyProtection="0">
      <alignment vertical="center"/>
    </xf>
    <xf numFmtId="0" fontId="32" fillId="21" borderId="2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Y29" sqref="Y29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2.15*3.5</f>
        <v>7.525</v>
      </c>
      <c r="J7" s="40"/>
      <c r="K7" s="40"/>
      <c r="L7" s="40"/>
      <c r="M7" s="40"/>
      <c r="N7" s="41"/>
      <c r="O7" s="41"/>
      <c r="P7" s="41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>
        <f>7.2*3.3+6.9*6.2+7.9*6.95+3.6*3.45</f>
        <v>133.865</v>
      </c>
      <c r="J9" s="40"/>
      <c r="K9" s="40"/>
      <c r="L9" s="40"/>
      <c r="M9" s="40"/>
      <c r="N9" s="41"/>
      <c r="O9" s="41"/>
      <c r="P9" s="41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141.39</v>
      </c>
      <c r="J11" s="43"/>
      <c r="K11" s="43"/>
      <c r="L11" s="43"/>
      <c r="M11" s="44"/>
      <c r="N11" s="42">
        <f>SUM(N7:P10)</f>
        <v>0</v>
      </c>
      <c r="O11" s="43"/>
      <c r="P11" s="44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5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8" t="s">
        <v>22</v>
      </c>
      <c r="S13" s="59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6"/>
      <c r="L14" s="24" t="s">
        <v>25</v>
      </c>
      <c r="M14" s="47">
        <f>7.9*6.95</f>
        <v>54.905</v>
      </c>
      <c r="N14" s="26" t="s">
        <v>26</v>
      </c>
      <c r="O14" s="48"/>
      <c r="P14" s="28" t="s">
        <v>27</v>
      </c>
      <c r="Q14" s="28"/>
      <c r="R14" s="60" t="s">
        <v>28</v>
      </c>
      <c r="S14" s="61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6"/>
      <c r="L15" s="24" t="s">
        <v>32</v>
      </c>
      <c r="M15" s="28">
        <v>8</v>
      </c>
      <c r="N15" s="26" t="s">
        <v>26</v>
      </c>
      <c r="O15" s="48"/>
      <c r="P15" s="28" t="s">
        <v>33</v>
      </c>
      <c r="Q15" s="28">
        <f>2.8*1.8+5.1*3.9</f>
        <v>24.93</v>
      </c>
      <c r="R15" s="60" t="s">
        <v>28</v>
      </c>
      <c r="S15" s="61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4.2</v>
      </c>
      <c r="I16" s="26" t="s">
        <v>20</v>
      </c>
      <c r="J16" s="26"/>
      <c r="K16" s="46"/>
      <c r="L16" s="24" t="s">
        <v>36</v>
      </c>
      <c r="M16" s="28">
        <f>12.3*2.1+2.9*2.5+5.1*2.5+2.6*5.5+2.5*1.2</f>
        <v>63.13</v>
      </c>
      <c r="N16" s="26" t="s">
        <v>26</v>
      </c>
      <c r="O16" s="48"/>
      <c r="P16" s="28" t="s">
        <v>37</v>
      </c>
      <c r="Q16" s="28"/>
      <c r="R16" s="60" t="s">
        <v>28</v>
      </c>
      <c r="S16" s="61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6"/>
      <c r="L17" s="24" t="s">
        <v>40</v>
      </c>
      <c r="M17" s="47">
        <f>1.85*3.2+6.9*6.2*0.85</f>
        <v>42.283</v>
      </c>
      <c r="N17" s="26" t="s">
        <v>26</v>
      </c>
      <c r="O17" s="48"/>
      <c r="P17" s="28" t="s">
        <v>41</v>
      </c>
      <c r="Q17" s="28"/>
      <c r="R17" s="60" t="s">
        <v>28</v>
      </c>
      <c r="S17" s="61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6"/>
      <c r="L18" s="24" t="s">
        <v>44</v>
      </c>
      <c r="M18" s="28"/>
      <c r="N18" s="26" t="s">
        <v>26</v>
      </c>
      <c r="O18" s="48"/>
      <c r="P18" s="27" t="s">
        <v>45</v>
      </c>
      <c r="Q18" s="28"/>
      <c r="R18" s="60" t="s">
        <v>28</v>
      </c>
      <c r="S18" s="61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6"/>
      <c r="L19" s="24" t="s">
        <v>48</v>
      </c>
      <c r="M19" s="47">
        <f>141.39*1.6</f>
        <v>226.224</v>
      </c>
      <c r="N19" s="26" t="s">
        <v>26</v>
      </c>
      <c r="O19" s="48"/>
      <c r="P19" s="28" t="s">
        <v>49</v>
      </c>
      <c r="Q19" s="28">
        <f>5.05*2*2.2+4.2*0.6</f>
        <v>24.74</v>
      </c>
      <c r="R19" s="60" t="s">
        <v>28</v>
      </c>
      <c r="S19" s="61"/>
    </row>
    <row r="20" ht="39" customHeight="1" spans="1:19">
      <c r="A20" s="23"/>
      <c r="B20" s="24" t="s">
        <v>50</v>
      </c>
      <c r="C20" s="25">
        <f>1.8*1.7+7.2*2.1+3.4*2.2</f>
        <v>25.66</v>
      </c>
      <c r="D20" s="26" t="s">
        <v>26</v>
      </c>
      <c r="E20" s="25"/>
      <c r="F20" s="27" t="s">
        <v>51</v>
      </c>
      <c r="G20" s="28"/>
      <c r="H20" s="28">
        <v>1</v>
      </c>
      <c r="I20" s="49" t="s">
        <v>52</v>
      </c>
      <c r="J20" s="26"/>
      <c r="K20" s="46"/>
      <c r="L20" s="24" t="s">
        <v>53</v>
      </c>
      <c r="M20" s="28"/>
      <c r="N20" s="26" t="s">
        <v>26</v>
      </c>
      <c r="O20" s="48"/>
      <c r="P20" s="28" t="s">
        <v>54</v>
      </c>
      <c r="Q20" s="28"/>
      <c r="R20" s="60" t="s">
        <v>28</v>
      </c>
      <c r="S20" s="61"/>
    </row>
    <row r="21" ht="39" customHeight="1" spans="1:19">
      <c r="A21" s="23"/>
      <c r="B21" s="24" t="s">
        <v>55</v>
      </c>
      <c r="C21" s="25">
        <f>3.3*7+5.2*2.9+5.9*7.4+3.1+3.4*8.6</f>
        <v>114.18</v>
      </c>
      <c r="D21" s="26" t="s">
        <v>26</v>
      </c>
      <c r="E21" s="25"/>
      <c r="F21" s="28" t="s">
        <v>56</v>
      </c>
      <c r="G21" s="28"/>
      <c r="H21" s="28">
        <v>8</v>
      </c>
      <c r="I21" s="26" t="s">
        <v>30</v>
      </c>
      <c r="J21" s="26"/>
      <c r="K21" s="46"/>
      <c r="L21" s="24" t="s">
        <v>57</v>
      </c>
      <c r="M21" s="28"/>
      <c r="N21" s="26" t="s">
        <v>26</v>
      </c>
      <c r="O21" s="48"/>
      <c r="P21" s="28" t="s">
        <v>58</v>
      </c>
      <c r="Q21" s="28"/>
      <c r="R21" s="60" t="s">
        <v>28</v>
      </c>
      <c r="S21" s="61"/>
    </row>
    <row r="22" ht="39" customHeight="1" spans="1:19">
      <c r="A22" s="23"/>
      <c r="B22" s="24" t="s">
        <v>59</v>
      </c>
      <c r="C22" s="25">
        <f>1*1+2.5*1.5</f>
        <v>4.75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6"/>
      <c r="L22" s="24" t="s">
        <v>61</v>
      </c>
      <c r="M22" s="28"/>
      <c r="N22" s="26" t="s">
        <v>26</v>
      </c>
      <c r="O22" s="48"/>
      <c r="P22" s="28" t="s">
        <v>62</v>
      </c>
      <c r="Q22" s="28"/>
      <c r="R22" s="60" t="s">
        <v>28</v>
      </c>
      <c r="S22" s="61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6"/>
      <c r="L23" s="24" t="s">
        <v>65</v>
      </c>
      <c r="M23" s="47">
        <f>6.2*6.9*0.85+7.9*6.95*0.85</f>
        <v>83.03225</v>
      </c>
      <c r="N23" s="26" t="s">
        <v>26</v>
      </c>
      <c r="O23" s="48"/>
      <c r="P23" s="28" t="s">
        <v>66</v>
      </c>
      <c r="Q23" s="28"/>
      <c r="R23" s="60" t="s">
        <v>28</v>
      </c>
      <c r="S23" s="61"/>
    </row>
    <row r="24" ht="39" customHeight="1" spans="1:19">
      <c r="A24" s="23"/>
      <c r="B24" s="24" t="s">
        <v>67</v>
      </c>
      <c r="C24" s="25">
        <f>1.5*2.3</f>
        <v>3.45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6"/>
      <c r="L24" s="24" t="s">
        <v>69</v>
      </c>
      <c r="M24" s="28">
        <f>3.3*7.3</f>
        <v>24.09</v>
      </c>
      <c r="N24" s="26" t="s">
        <v>26</v>
      </c>
      <c r="O24" s="48"/>
      <c r="P24" s="28" t="s">
        <v>70</v>
      </c>
      <c r="Q24" s="28">
        <f>2.75*0.6</f>
        <v>1.65</v>
      </c>
      <c r="R24" s="60" t="s">
        <v>28</v>
      </c>
      <c r="S24" s="61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0"/>
      <c r="L25" s="30" t="s">
        <v>73</v>
      </c>
      <c r="M25" s="30">
        <f>2.7*1.7+6.6*2.1</f>
        <v>18.45</v>
      </c>
      <c r="N25" s="32" t="s">
        <v>26</v>
      </c>
      <c r="O25" s="31"/>
      <c r="P25" s="30" t="s">
        <v>74</v>
      </c>
      <c r="Q25" s="30">
        <f>1.5*1.7</f>
        <v>2.55</v>
      </c>
      <c r="R25" s="62" t="s">
        <v>28</v>
      </c>
      <c r="S25" s="63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4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4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