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<sst xmlns="http://schemas.openxmlformats.org/spreadsheetml/2006/main" count="125" uniqueCount="76">
  <si>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</si>
  <si>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姓名：卢友东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A17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</si>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</sst>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b/>
      <sz val="12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0" fontId="26" fillId="2" borderId="15" applyNumberFormat="0" applyAlignment="0" applyProtection="0">
      <alignment vertical="center"/>
    </xf>
    <xf numFmtId="0" fontId="30" fillId="17" borderId="18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workbookViewId="0">
      <selection activeCell="A4" sqref="A4:S4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13.1*12.2</f>
        <v>159.82</v>
      </c>
      <c r="J7" s="40"/>
      <c r="K7" s="40"/>
      <c r="L7" s="40"/>
      <c r="M7" s="40"/>
      <c r="N7" s="40">
        <f>12.2*11.7</f>
        <v>142.74</v>
      </c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>
        <f>4.2*2.6</f>
        <v>10.92</v>
      </c>
      <c r="O10" s="40"/>
      <c r="P10" s="40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159.82</v>
      </c>
      <c r="J11" s="42"/>
      <c r="K11" s="42"/>
      <c r="L11" s="42"/>
      <c r="M11" s="43"/>
      <c r="N11" s="41">
        <f>SUM(N7:P10)</f>
        <v>153.66</v>
      </c>
      <c r="O11" s="42"/>
      <c r="P11" s="43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>
        <f>6.7+3.2+3.1</f>
        <v>13</v>
      </c>
      <c r="R13" s="57" t="s">
        <v>22</v>
      </c>
      <c r="S13" s="58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>
        <f>4.3*2.6</f>
        <v>11.18</v>
      </c>
      <c r="R14" s="59" t="s">
        <v>28</v>
      </c>
      <c r="S14" s="60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5"/>
      <c r="L15" s="24" t="s">
        <v>32</v>
      </c>
      <c r="M15" s="28">
        <v>6</v>
      </c>
      <c r="N15" s="26" t="s">
        <v>26</v>
      </c>
      <c r="O15" s="46"/>
      <c r="P15" s="28" t="s">
        <v>33</v>
      </c>
      <c r="Q15" s="28">
        <f>2.8*4.9</f>
        <v>13.72</v>
      </c>
      <c r="R15" s="59" t="s">
        <v>28</v>
      </c>
      <c r="S15" s="60"/>
    </row>
    <row r="16" ht="39" customHeight="1" spans="1:19">
      <c r="A16" s="23"/>
      <c r="B16" s="24" t="s">
        <v>34</v>
      </c>
      <c r="C16" s="25">
        <v>6.4</v>
      </c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9" t="s">
        <v>28</v>
      </c>
      <c r="S16" s="60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3.7*1.9+2*3.8</f>
        <v>14.63</v>
      </c>
      <c r="N17" s="26" t="s">
        <v>26</v>
      </c>
      <c r="O17" s="46"/>
      <c r="P17" s="28" t="s">
        <v>41</v>
      </c>
      <c r="Q17" s="28">
        <f>4.9*7.6+3.3*3.9</f>
        <v>50.11</v>
      </c>
      <c r="R17" s="59" t="s">
        <v>28</v>
      </c>
      <c r="S17" s="60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9" t="s">
        <v>28</v>
      </c>
      <c r="S18" s="60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47">
        <f>159.82*1.8</f>
        <v>287.676</v>
      </c>
      <c r="N19" s="26" t="s">
        <v>26</v>
      </c>
      <c r="O19" s="46"/>
      <c r="P19" s="28" t="s">
        <v>49</v>
      </c>
      <c r="Q19" s="28">
        <f>10.3*2.7+9.6*2.7+12.2*2.7</f>
        <v>86.67</v>
      </c>
      <c r="R19" s="59" t="s">
        <v>28</v>
      </c>
      <c r="S19" s="60"/>
    </row>
    <row r="20" ht="39" customHeight="1" spans="1:19">
      <c r="A20" s="23"/>
      <c r="B20" s="24" t="s">
        <v>50</v>
      </c>
      <c r="C20" s="25">
        <f>6.2*2.3+7.3*2.3</f>
        <v>31.05</v>
      </c>
      <c r="D20" s="26" t="s">
        <v>26</v>
      </c>
      <c r="E20" s="25"/>
      <c r="F20" s="27" t="s">
        <v>51</v>
      </c>
      <c r="G20" s="28"/>
      <c r="H20" s="28">
        <v>1</v>
      </c>
      <c r="I20" s="48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>
        <v>5</v>
      </c>
      <c r="R20" s="59" t="s">
        <v>28</v>
      </c>
      <c r="S20" s="60"/>
    </row>
    <row r="21" ht="39" customHeight="1" spans="1:19">
      <c r="A21" s="23"/>
      <c r="B21" s="24" t="s">
        <v>55</v>
      </c>
      <c r="C21" s="25">
        <f>6.2*12.1</f>
        <v>75.02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9" t="s">
        <v>28</v>
      </c>
      <c r="S21" s="60"/>
    </row>
    <row r="22" ht="39" customHeight="1" spans="1:19">
      <c r="A22" s="23"/>
      <c r="B22" s="24" t="s">
        <v>59</v>
      </c>
      <c r="C22" s="25">
        <f>1.9*1.7*5+1.1*1*2+1</f>
        <v>19.35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9" t="s">
        <v>28</v>
      </c>
      <c r="S22" s="60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47">
        <f>159.82*0.85</f>
        <v>135.847</v>
      </c>
      <c r="N23" s="26" t="s">
        <v>26</v>
      </c>
      <c r="O23" s="46"/>
      <c r="P23" s="28" t="s">
        <v>66</v>
      </c>
      <c r="Q23" s="28"/>
      <c r="R23" s="59" t="s">
        <v>28</v>
      </c>
      <c r="S23" s="60"/>
    </row>
    <row r="24" ht="39" customHeight="1" spans="1:19">
      <c r="A24" s="23"/>
      <c r="B24" s="24" t="s">
        <v>67</v>
      </c>
      <c r="C24" s="25">
        <f>0.8*2.1+2.8*3.2</f>
        <v>10.64</v>
      </c>
      <c r="D24" s="26" t="s">
        <v>26</v>
      </c>
      <c r="E24" s="25"/>
      <c r="F24" s="28" t="s">
        <v>68</v>
      </c>
      <c r="G24" s="28"/>
      <c r="H24" s="28">
        <f>2.6*2.6</f>
        <v>6.76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9" t="s">
        <v>28</v>
      </c>
      <c r="S24" s="60"/>
    </row>
    <row r="25" ht="39" customHeight="1" spans="1:19">
      <c r="A25" s="29"/>
      <c r="B25" s="30" t="s">
        <v>71</v>
      </c>
      <c r="C25" s="31">
        <v>4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9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1" t="s">
        <v>28</v>
      </c>
      <c r="S25" s="62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