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<sst xmlns="http://schemas.openxmlformats.org/spreadsheetml/2006/main" count="124" uniqueCount="77">
  <si>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</si>
  <si>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姓名：任厚兵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</si>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</sst>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17" borderId="20" applyNumberFormat="0" applyAlignment="0" applyProtection="0">
      <alignment vertical="center"/>
    </xf>
    <xf numFmtId="0" fontId="34" fillId="17" borderId="14" applyNumberFormat="0" applyAlignment="0" applyProtection="0">
      <alignment vertical="center"/>
    </xf>
    <xf numFmtId="0" fontId="35" fillId="18" borderId="2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" workbookViewId="0">
      <selection activeCell="X8" sqref="X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6.25*8.25*2</f>
        <v>103.125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1">
        <f>2.6*3.5</f>
        <v>9.1</v>
      </c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112.225</v>
      </c>
      <c r="J11" s="43"/>
      <c r="K11" s="43"/>
      <c r="L11" s="43"/>
      <c r="M11" s="44"/>
      <c r="N11" s="45">
        <f>SUM(N7:P10)</f>
        <v>0</v>
      </c>
      <c r="O11" s="46"/>
      <c r="P11" s="47"/>
      <c r="Q11" s="58"/>
      <c r="R11" s="59"/>
      <c r="S11" s="60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8"/>
      <c r="L13" s="20" t="s">
        <v>20</v>
      </c>
      <c r="M13" s="20"/>
      <c r="N13" s="22" t="s">
        <v>21</v>
      </c>
      <c r="O13" s="21"/>
      <c r="P13" s="20" t="s">
        <v>22</v>
      </c>
      <c r="Q13" s="20">
        <f>2.4*3</f>
        <v>7.2</v>
      </c>
      <c r="R13" s="61" t="s">
        <v>23</v>
      </c>
      <c r="S13" s="62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9"/>
      <c r="L14" s="24" t="s">
        <v>26</v>
      </c>
      <c r="M14" s="28"/>
      <c r="N14" s="26" t="s">
        <v>27</v>
      </c>
      <c r="O14" s="50"/>
      <c r="P14" s="28" t="s">
        <v>28</v>
      </c>
      <c r="Q14" s="28">
        <f>2.5*2.4</f>
        <v>6</v>
      </c>
      <c r="R14" s="63" t="s">
        <v>29</v>
      </c>
      <c r="S14" s="64"/>
    </row>
    <row r="15" ht="39" customHeight="1" spans="1:19">
      <c r="A15" s="23"/>
      <c r="B15" s="24" t="s">
        <v>30</v>
      </c>
      <c r="C15" s="25">
        <v>3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9"/>
      <c r="L15" s="24" t="s">
        <v>33</v>
      </c>
      <c r="M15" s="28"/>
      <c r="N15" s="26" t="s">
        <v>27</v>
      </c>
      <c r="O15" s="50"/>
      <c r="P15" s="28" t="s">
        <v>34</v>
      </c>
      <c r="Q15" s="28"/>
      <c r="R15" s="63" t="s">
        <v>29</v>
      </c>
      <c r="S15" s="64"/>
    </row>
    <row r="16" ht="39" customHeight="1" spans="1:19">
      <c r="A16" s="23"/>
      <c r="B16" s="24" t="s">
        <v>35</v>
      </c>
      <c r="C16" s="25">
        <v>4.8</v>
      </c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9"/>
      <c r="L16" s="24" t="s">
        <v>37</v>
      </c>
      <c r="M16" s="28"/>
      <c r="N16" s="26" t="s">
        <v>27</v>
      </c>
      <c r="O16" s="50"/>
      <c r="P16" s="28" t="s">
        <v>38</v>
      </c>
      <c r="Q16" s="28">
        <f>6*7.25</f>
        <v>43.5</v>
      </c>
      <c r="R16" s="63" t="s">
        <v>29</v>
      </c>
      <c r="S16" s="64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9"/>
      <c r="L17" s="24" t="s">
        <v>41</v>
      </c>
      <c r="M17" s="28">
        <f>2.3*2.7+4.1*7.2</f>
        <v>35.73</v>
      </c>
      <c r="N17" s="26" t="s">
        <v>27</v>
      </c>
      <c r="O17" s="50"/>
      <c r="P17" s="28" t="s">
        <v>42</v>
      </c>
      <c r="Q17" s="28"/>
      <c r="R17" s="63" t="s">
        <v>29</v>
      </c>
      <c r="S17" s="64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9"/>
      <c r="L18" s="24" t="s">
        <v>45</v>
      </c>
      <c r="M18" s="28"/>
      <c r="N18" s="26" t="s">
        <v>27</v>
      </c>
      <c r="O18" s="50"/>
      <c r="P18" s="27" t="s">
        <v>46</v>
      </c>
      <c r="Q18" s="28"/>
      <c r="R18" s="63" t="s">
        <v>29</v>
      </c>
      <c r="S18" s="64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9"/>
      <c r="L19" s="24" t="s">
        <v>49</v>
      </c>
      <c r="M19" s="28">
        <f>103.75*1.8</f>
        <v>186.75</v>
      </c>
      <c r="N19" s="26" t="s">
        <v>27</v>
      </c>
      <c r="O19" s="50"/>
      <c r="P19" s="28" t="s">
        <v>50</v>
      </c>
      <c r="Q19" s="28">
        <f>5.9*4.5+15+5*2*2.4</f>
        <v>65.55</v>
      </c>
      <c r="R19" s="63" t="s">
        <v>29</v>
      </c>
      <c r="S19" s="64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51" t="s">
        <v>53</v>
      </c>
      <c r="J20" s="26"/>
      <c r="K20" s="49"/>
      <c r="L20" s="24" t="s">
        <v>54</v>
      </c>
      <c r="M20" s="28">
        <f>3.7*2.8</f>
        <v>10.36</v>
      </c>
      <c r="N20" s="26" t="s">
        <v>27</v>
      </c>
      <c r="O20" s="50"/>
      <c r="P20" s="28" t="s">
        <v>55</v>
      </c>
      <c r="Q20" s="28">
        <v>6</v>
      </c>
      <c r="R20" s="63" t="s">
        <v>29</v>
      </c>
      <c r="S20" s="64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>
        <v>8</v>
      </c>
      <c r="I21" s="26" t="s">
        <v>31</v>
      </c>
      <c r="J21" s="26"/>
      <c r="K21" s="49"/>
      <c r="L21" s="24" t="s">
        <v>58</v>
      </c>
      <c r="M21" s="28"/>
      <c r="N21" s="26" t="s">
        <v>27</v>
      </c>
      <c r="O21" s="50"/>
      <c r="P21" s="28" t="s">
        <v>59</v>
      </c>
      <c r="Q21" s="28"/>
      <c r="R21" s="63" t="s">
        <v>29</v>
      </c>
      <c r="S21" s="64"/>
    </row>
    <row r="22" ht="39" customHeight="1" spans="1:19">
      <c r="A22" s="23"/>
      <c r="B22" s="24" t="s">
        <v>60</v>
      </c>
      <c r="C22" s="25">
        <f>5.2*1.6+1.6*2+1.5*1.6+1.2*1</f>
        <v>15.12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9"/>
      <c r="L22" s="24" t="s">
        <v>62</v>
      </c>
      <c r="M22" s="28"/>
      <c r="N22" s="26" t="s">
        <v>27</v>
      </c>
      <c r="O22" s="50"/>
      <c r="P22" s="28" t="s">
        <v>63</v>
      </c>
      <c r="Q22" s="28"/>
      <c r="R22" s="63" t="s">
        <v>29</v>
      </c>
      <c r="S22" s="64"/>
    </row>
    <row r="23" ht="39" customHeight="1" spans="1:19">
      <c r="A23" s="23"/>
      <c r="B23" s="24" t="s">
        <v>64</v>
      </c>
      <c r="C23" s="25">
        <f>1.6*1.5+1.6*2</f>
        <v>5.6</v>
      </c>
      <c r="D23" s="26" t="s">
        <v>27</v>
      </c>
      <c r="E23" s="25"/>
      <c r="F23" s="27" t="s">
        <v>65</v>
      </c>
      <c r="G23" s="28"/>
      <c r="H23" s="28">
        <f>0.9*2.1*2</f>
        <v>3.78</v>
      </c>
      <c r="I23" s="26" t="s">
        <v>27</v>
      </c>
      <c r="J23" s="26"/>
      <c r="K23" s="49"/>
      <c r="L23" s="24" t="s">
        <v>66</v>
      </c>
      <c r="M23" s="52">
        <f>103.75*0.85</f>
        <v>88.1875</v>
      </c>
      <c r="N23" s="26" t="s">
        <v>27</v>
      </c>
      <c r="O23" s="50"/>
      <c r="P23" s="28" t="s">
        <v>67</v>
      </c>
      <c r="Q23" s="28"/>
      <c r="R23" s="63" t="s">
        <v>29</v>
      </c>
      <c r="S23" s="64"/>
    </row>
    <row r="24" ht="39" customHeight="1" spans="1:19">
      <c r="A24" s="23"/>
      <c r="B24" s="24" t="s">
        <v>68</v>
      </c>
      <c r="C24" s="25">
        <f>1.4*2.5</f>
        <v>3.5</v>
      </c>
      <c r="D24" s="26" t="s">
        <v>27</v>
      </c>
      <c r="E24" s="25"/>
      <c r="F24" s="28" t="s">
        <v>69</v>
      </c>
      <c r="G24" s="28"/>
      <c r="H24" s="28">
        <f>2.6*1.8+0.9*2.1</f>
        <v>6.57</v>
      </c>
      <c r="I24" s="26" t="s">
        <v>27</v>
      </c>
      <c r="J24" s="26"/>
      <c r="K24" s="49"/>
      <c r="L24" s="24" t="s">
        <v>70</v>
      </c>
      <c r="M24" s="28">
        <f>1.6*6.1</f>
        <v>9.76</v>
      </c>
      <c r="N24" s="26" t="s">
        <v>27</v>
      </c>
      <c r="O24" s="50"/>
      <c r="P24" s="28" t="s">
        <v>71</v>
      </c>
      <c r="Q24" s="28"/>
      <c r="R24" s="63" t="s">
        <v>29</v>
      </c>
      <c r="S24" s="64"/>
    </row>
    <row r="25" ht="39" customHeight="1" spans="1:19">
      <c r="A25" s="29"/>
      <c r="B25" s="30" t="s">
        <v>72</v>
      </c>
      <c r="C25" s="31">
        <v>1</v>
      </c>
      <c r="D25" s="32" t="s">
        <v>31</v>
      </c>
      <c r="E25" s="31"/>
      <c r="F25" s="33" t="s">
        <v>73</v>
      </c>
      <c r="G25" s="33"/>
      <c r="H25" s="30">
        <v>3</v>
      </c>
      <c r="I25" s="32" t="s">
        <v>31</v>
      </c>
      <c r="J25" s="32"/>
      <c r="K25" s="53"/>
      <c r="L25" s="30" t="s">
        <v>74</v>
      </c>
      <c r="M25" s="30">
        <f>7.2*4.1*2</f>
        <v>59.04</v>
      </c>
      <c r="N25" s="32" t="s">
        <v>27</v>
      </c>
      <c r="O25" s="31"/>
      <c r="P25" s="30" t="s">
        <v>75</v>
      </c>
      <c r="Q25" s="30">
        <f>1.9*2.7</f>
        <v>5.13</v>
      </c>
      <c r="R25" s="65" t="s">
        <v>29</v>
      </c>
      <c r="S25" s="66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