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365" windowHeight="129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<sst xmlns="http://schemas.openxmlformats.org/spreadsheetml/2006/main" count="125" uniqueCount="76">
  <si>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</si>
  <si>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姓名：任厚银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A15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</si>
  <si>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</si>
  <si>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</si>
  <si>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</si>
  <si>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</si>
  <si>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</si>
  <si>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</si>
  <si>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</si>
  <si>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</si>
  <si>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</si>
  <si>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</si>
  <si>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</si>
  <si>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</si>
  <si>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</si>
  <si>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</si>
  <si>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</si>
  <si>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</si>
  <si>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</si>
  <si>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</si>
  <si>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</si>
  <si>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</si>
  <si>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</si>
  <si>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</si>
  <si>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</si>
  <si>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</si>
  <si>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</si>
  <si>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</si>
  <si>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</si>
  <si>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</si>
  <si>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</si>
  <si>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</si>
  <si>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</si>
  <si>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</si>
  <si>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</si>
  <si>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</si>
  <si>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</si>
  <si>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</si>
  <si>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</si>
  <si>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</si>
  <si>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</si>
  <si>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</si>
  <si>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</si>
  <si>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</si>
  <si>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</si>
  <si>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</si>
  <si>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</si>
  <si>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、座便器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</si>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</sst>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5" fillId="12" borderId="21" applyNumberFormat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workbookViewId="0">
      <selection activeCell="I7" sqref="I7:M7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0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6.1*8.25*2</f>
        <v>100.65</v>
      </c>
      <c r="J7" s="40"/>
      <c r="K7" s="40"/>
      <c r="L7" s="40"/>
      <c r="M7" s="40"/>
      <c r="N7" s="40"/>
      <c r="O7" s="40"/>
      <c r="P7" s="40"/>
      <c r="Q7" s="51"/>
      <c r="R7" s="52"/>
      <c r="S7" s="53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4"/>
      <c r="R8" s="55"/>
      <c r="S8" s="56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4"/>
      <c r="R9" s="55"/>
      <c r="S9" s="56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4"/>
      <c r="R10" s="55"/>
      <c r="S10" s="56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100.65</v>
      </c>
      <c r="J11" s="42"/>
      <c r="K11" s="42"/>
      <c r="L11" s="42"/>
      <c r="M11" s="43"/>
      <c r="N11" s="41">
        <f>SUM(N7:P10)</f>
        <v>0</v>
      </c>
      <c r="O11" s="42"/>
      <c r="P11" s="43"/>
      <c r="Q11" s="54"/>
      <c r="R11" s="55"/>
      <c r="S11" s="56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/>
      <c r="N13" s="22" t="s">
        <v>20</v>
      </c>
      <c r="O13" s="21"/>
      <c r="P13" s="20" t="s">
        <v>21</v>
      </c>
      <c r="Q13" s="20">
        <f>2.4*3</f>
        <v>7.2</v>
      </c>
      <c r="R13" s="57" t="s">
        <v>22</v>
      </c>
      <c r="S13" s="58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/>
      <c r="R14" s="59" t="s">
        <v>28</v>
      </c>
      <c r="S14" s="60"/>
    </row>
    <row r="15" ht="39" customHeight="1" spans="1:19">
      <c r="A15" s="23"/>
      <c r="B15" s="24" t="s">
        <v>29</v>
      </c>
      <c r="C15" s="25"/>
      <c r="D15" s="26" t="s">
        <v>30</v>
      </c>
      <c r="E15" s="25"/>
      <c r="F15" s="28" t="s">
        <v>31</v>
      </c>
      <c r="G15" s="28"/>
      <c r="H15" s="28">
        <v>1</v>
      </c>
      <c r="I15" s="26" t="s">
        <v>30</v>
      </c>
      <c r="J15" s="26"/>
      <c r="K15" s="45"/>
      <c r="L15" s="24" t="s">
        <v>32</v>
      </c>
      <c r="M15" s="28">
        <v>5</v>
      </c>
      <c r="N15" s="26" t="s">
        <v>26</v>
      </c>
      <c r="O15" s="46"/>
      <c r="P15" s="28" t="s">
        <v>33</v>
      </c>
      <c r="Q15" s="28">
        <f>1.9*1.9</f>
        <v>3.61</v>
      </c>
      <c r="R15" s="59" t="s">
        <v>28</v>
      </c>
      <c r="S15" s="60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>
        <v>4.9</v>
      </c>
      <c r="I16" s="26" t="s">
        <v>20</v>
      </c>
      <c r="J16" s="26"/>
      <c r="K16" s="45"/>
      <c r="L16" s="24" t="s">
        <v>36</v>
      </c>
      <c r="M16" s="28"/>
      <c r="N16" s="26" t="s">
        <v>26</v>
      </c>
      <c r="O16" s="46"/>
      <c r="P16" s="28" t="s">
        <v>37</v>
      </c>
      <c r="Q16" s="28">
        <f>6*7.25</f>
        <v>43.5</v>
      </c>
      <c r="R16" s="59" t="s">
        <v>28</v>
      </c>
      <c r="S16" s="60"/>
    </row>
    <row r="17" ht="39" customHeight="1" spans="1:19">
      <c r="A17" s="23"/>
      <c r="B17" s="24" t="s">
        <v>38</v>
      </c>
      <c r="C17" s="25">
        <v>1</v>
      </c>
      <c r="D17" s="26" t="s">
        <v>30</v>
      </c>
      <c r="E17" s="25"/>
      <c r="F17" s="27" t="s">
        <v>39</v>
      </c>
      <c r="G17" s="28"/>
      <c r="H17" s="28">
        <v>1</v>
      </c>
      <c r="I17" s="26" t="s">
        <v>30</v>
      </c>
      <c r="J17" s="26"/>
      <c r="K17" s="45"/>
      <c r="L17" s="24" t="s">
        <v>40</v>
      </c>
      <c r="M17" s="28">
        <f>3.5*2.4</f>
        <v>8.4</v>
      </c>
      <c r="N17" s="26" t="s">
        <v>26</v>
      </c>
      <c r="O17" s="46"/>
      <c r="P17" s="28" t="s">
        <v>41</v>
      </c>
      <c r="Q17" s="28"/>
      <c r="R17" s="59" t="s">
        <v>28</v>
      </c>
      <c r="S17" s="60"/>
    </row>
    <row r="18" ht="39" customHeight="1" spans="1:19">
      <c r="A18" s="23"/>
      <c r="B18" s="24" t="s">
        <v>42</v>
      </c>
      <c r="C18" s="25">
        <v>1</v>
      </c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9" t="s">
        <v>28</v>
      </c>
      <c r="S18" s="60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5"/>
      <c r="L19" s="24" t="s">
        <v>48</v>
      </c>
      <c r="M19" s="47">
        <f>101.26*1.8</f>
        <v>182.268</v>
      </c>
      <c r="N19" s="26" t="s">
        <v>26</v>
      </c>
      <c r="O19" s="46"/>
      <c r="P19" s="28" t="s">
        <v>49</v>
      </c>
      <c r="Q19" s="28">
        <f>5.7*3.7+9.8*2.7+20+15</f>
        <v>82.55</v>
      </c>
      <c r="R19" s="59" t="s">
        <v>28</v>
      </c>
      <c r="S19" s="60"/>
    </row>
    <row r="20" ht="39" customHeight="1" spans="1:19">
      <c r="A20" s="23"/>
      <c r="B20" s="24" t="s">
        <v>50</v>
      </c>
      <c r="C20" s="25">
        <f>3.5*2.1</f>
        <v>7.35</v>
      </c>
      <c r="D20" s="26" t="s">
        <v>26</v>
      </c>
      <c r="E20" s="25"/>
      <c r="F20" s="27" t="s">
        <v>51</v>
      </c>
      <c r="G20" s="28"/>
      <c r="H20" s="28">
        <v>1</v>
      </c>
      <c r="I20" s="48" t="s">
        <v>52</v>
      </c>
      <c r="J20" s="26"/>
      <c r="K20" s="45"/>
      <c r="L20" s="24" t="s">
        <v>53</v>
      </c>
      <c r="M20" s="28"/>
      <c r="N20" s="26" t="s">
        <v>26</v>
      </c>
      <c r="O20" s="46"/>
      <c r="P20" s="28" t="s">
        <v>54</v>
      </c>
      <c r="Q20" s="28"/>
      <c r="R20" s="59" t="s">
        <v>28</v>
      </c>
      <c r="S20" s="60"/>
    </row>
    <row r="21" ht="39" customHeight="1" spans="1:19">
      <c r="A21" s="23"/>
      <c r="B21" s="24" t="s">
        <v>55</v>
      </c>
      <c r="C21" s="25">
        <f>5.9*1.8</f>
        <v>10.62</v>
      </c>
      <c r="D21" s="26" t="s">
        <v>26</v>
      </c>
      <c r="E21" s="25"/>
      <c r="F21" s="28" t="s">
        <v>56</v>
      </c>
      <c r="G21" s="28"/>
      <c r="H21" s="28">
        <v>8</v>
      </c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9" t="s">
        <v>28</v>
      </c>
      <c r="S21" s="60"/>
    </row>
    <row r="22" ht="39" customHeight="1" spans="1:19">
      <c r="A22" s="23"/>
      <c r="B22" s="24" t="s">
        <v>59</v>
      </c>
      <c r="C22" s="25">
        <f>5.1*1.9+1.5*2.1+1.6*1.5+1</f>
        <v>16.24</v>
      </c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9" t="s">
        <v>28</v>
      </c>
      <c r="S22" s="60"/>
    </row>
    <row r="23" ht="39" customHeight="1" spans="1:19">
      <c r="A23" s="23"/>
      <c r="B23" s="24" t="s">
        <v>63</v>
      </c>
      <c r="C23" s="25">
        <f>1.6*1.5+1</f>
        <v>3.4</v>
      </c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5"/>
      <c r="L23" s="24" t="s">
        <v>65</v>
      </c>
      <c r="M23" s="47">
        <f>101.26*0.85</f>
        <v>86.071</v>
      </c>
      <c r="N23" s="26" t="s">
        <v>26</v>
      </c>
      <c r="O23" s="46"/>
      <c r="P23" s="28" t="s">
        <v>66</v>
      </c>
      <c r="Q23" s="28"/>
      <c r="R23" s="59" t="s">
        <v>28</v>
      </c>
      <c r="S23" s="60"/>
    </row>
    <row r="24" ht="39" customHeight="1" spans="1:19">
      <c r="A24" s="23"/>
      <c r="B24" s="24" t="s">
        <v>67</v>
      </c>
      <c r="C24" s="25">
        <f>2.1*1.3</f>
        <v>2.73</v>
      </c>
      <c r="D24" s="26" t="s">
        <v>26</v>
      </c>
      <c r="E24" s="25"/>
      <c r="F24" s="28" t="s">
        <v>68</v>
      </c>
      <c r="G24" s="28"/>
      <c r="H24" s="28">
        <f>2.3*1.8</f>
        <v>4.14</v>
      </c>
      <c r="I24" s="26" t="s">
        <v>26</v>
      </c>
      <c r="J24" s="26"/>
      <c r="K24" s="45"/>
      <c r="L24" s="24" t="s">
        <v>69</v>
      </c>
      <c r="M24" s="28">
        <f>5.9*1.9</f>
        <v>11.21</v>
      </c>
      <c r="N24" s="26" t="s">
        <v>26</v>
      </c>
      <c r="O24" s="46"/>
      <c r="P24" s="28" t="s">
        <v>70</v>
      </c>
      <c r="Q24" s="28"/>
      <c r="R24" s="59" t="s">
        <v>28</v>
      </c>
      <c r="S24" s="60"/>
    </row>
    <row r="25" ht="39" customHeight="1" spans="1:19">
      <c r="A25" s="29"/>
      <c r="B25" s="30" t="s">
        <v>71</v>
      </c>
      <c r="C25" s="31">
        <v>4</v>
      </c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49"/>
      <c r="L25" s="30" t="s">
        <v>73</v>
      </c>
      <c r="M25" s="30"/>
      <c r="N25" s="32" t="s">
        <v>26</v>
      </c>
      <c r="O25" s="31"/>
      <c r="P25" s="30" t="s">
        <v>74</v>
      </c>
      <c r="Q25" s="30">
        <f>2*2.9</f>
        <v>5.8</v>
      </c>
      <c r="R25" s="61" t="s">
        <v>28</v>
      </c>
      <c r="S25" s="62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3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3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2021-05-27T07:33:08Z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EE03D5116FEC4829A77DE7E2C9FD5A7E</vt:lpwstr>
  </property>
</Properties>
</file>