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<sst xmlns="http://schemas.openxmlformats.org/spreadsheetml/2006/main" count="125" uniqueCount="76">
  <si>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</si>
  <si>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姓名：李洪兵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A13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</si>
  <si>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</si>
  <si>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</si>
  <si>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</si>
  <si>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</si>
  <si>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</si>
  <si>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</si>
  <si>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</si>
  <si>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</si>
  <si>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</si>
  <si>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</si>
  <si>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</si>
  <si>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</si>
  <si>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</si>
  <si>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</si>
  <si>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</si>
  <si>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</si>
  <si>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</si>
  <si>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</si>
  <si>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</si>
  <si>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</si>
  <si>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</si>
  <si>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</si>
  <si>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</si>
  <si>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</si>
  <si>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</si>
  <si>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</si>
  <si>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</si>
  <si>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</si>
  <si>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</si>
  <si>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</si>
  <si>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</si>
  <si>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</si>
  <si>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</si>
  <si>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</si>
  <si>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</si>
  <si>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</si>
  <si>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</si>
  <si>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</si>
  <si>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</si>
  <si>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</si>
  <si>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</si>
  <si>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</si>
  <si>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</si>
  <si>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</si>
  <si>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</si>
  <si>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</si>
  <si>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</si>
  <si>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</si>
  <si>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</si>
  <si>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</si>
  <si>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</si>
  <si>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</si>
  <si>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</si>
  <si>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</si>
  <si>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</si>
  <si>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</si>
  <si>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</si>
  <si>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</si>
  <si>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</si>
  <si>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</si>
  <si>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</si>
  <si>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</si>
  <si>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</si>
  <si>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</si>
  <si>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</si>
  <si>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</si>
  <si>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</si>
  <si>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</si>
  <si>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</si>
  <si>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</si>
  <si>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</si>
  <si>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、广告牌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</si>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</sst>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5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2" fillId="20" borderId="19" applyNumberFormat="0" applyAlignment="0" applyProtection="0">
      <alignment vertical="center"/>
    </xf>
    <xf numFmtId="0" fontId="34" fillId="20" borderId="18" applyNumberFormat="0" applyAlignment="0" applyProtection="0">
      <alignment vertical="center"/>
    </xf>
    <xf numFmtId="0" fontId="33" fillId="21" borderId="20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4" workbookViewId="0">
      <selection activeCell="W10" sqref="W10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10.1*11.6</f>
        <v>117.16</v>
      </c>
      <c r="J7" s="40"/>
      <c r="K7" s="40"/>
      <c r="L7" s="40"/>
      <c r="M7" s="40"/>
      <c r="N7" s="40">
        <f>10.1*10.3+3.3*1.8</f>
        <v>109.97</v>
      </c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117.16</v>
      </c>
      <c r="J11" s="42"/>
      <c r="K11" s="42"/>
      <c r="L11" s="42"/>
      <c r="M11" s="43"/>
      <c r="N11" s="41">
        <f>N7+N8+N9+N10</f>
        <v>109.97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>
        <f>2.9*3</f>
        <v>8.7</v>
      </c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45"/>
      <c r="L15" s="24" t="s">
        <v>32</v>
      </c>
      <c r="M15" s="28"/>
      <c r="N15" s="26" t="s">
        <v>26</v>
      </c>
      <c r="O15" s="46"/>
      <c r="P15" s="28" t="s">
        <v>33</v>
      </c>
      <c r="Q15" s="28">
        <f>3.6*3.9</f>
        <v>14.04</v>
      </c>
      <c r="R15" s="59" t="s">
        <v>28</v>
      </c>
      <c r="S15" s="60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5.6</v>
      </c>
      <c r="I16" s="26" t="s">
        <v>20</v>
      </c>
      <c r="J16" s="26"/>
      <c r="K16" s="45"/>
      <c r="L16" s="24" t="s">
        <v>36</v>
      </c>
      <c r="M16" s="28"/>
      <c r="N16" s="26" t="s">
        <v>26</v>
      </c>
      <c r="O16" s="46"/>
      <c r="P16" s="28" t="s">
        <v>37</v>
      </c>
      <c r="Q16" s="28"/>
      <c r="R16" s="59" t="s">
        <v>28</v>
      </c>
      <c r="S16" s="60"/>
    </row>
    <row r="17" ht="39" customHeight="1" spans="1:19">
      <c r="A17" s="23"/>
      <c r="B17" s="24" t="s">
        <v>38</v>
      </c>
      <c r="C17" s="25"/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45"/>
      <c r="L17" s="24" t="s">
        <v>40</v>
      </c>
      <c r="M17" s="28">
        <f>2.5*2.3</f>
        <v>5.75</v>
      </c>
      <c r="N17" s="26" t="s">
        <v>26</v>
      </c>
      <c r="O17" s="46"/>
      <c r="P17" s="28" t="s">
        <v>41</v>
      </c>
      <c r="Q17" s="28">
        <f>5.5*3.1</f>
        <v>17.05</v>
      </c>
      <c r="R17" s="59" t="s">
        <v>28</v>
      </c>
      <c r="S17" s="60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47">
        <f>117.16*1.8+109.97*1.8</f>
        <v>408.834</v>
      </c>
      <c r="N19" s="26" t="s">
        <v>26</v>
      </c>
      <c r="O19" s="46"/>
      <c r="P19" s="28" t="s">
        <v>49</v>
      </c>
      <c r="Q19" s="28">
        <f>8.9*2.7+5.6*2*2.7+10.1*1</f>
        <v>64.37</v>
      </c>
      <c r="R19" s="59" t="s">
        <v>28</v>
      </c>
      <c r="S19" s="60"/>
    </row>
    <row r="20" ht="39" customHeight="1" spans="1:19">
      <c r="A20" s="23"/>
      <c r="B20" s="24" t="s">
        <v>50</v>
      </c>
      <c r="C20" s="25">
        <f>17.1*2.3</f>
        <v>39.33</v>
      </c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9" t="s">
        <v>28</v>
      </c>
      <c r="S20" s="60"/>
    </row>
    <row r="21" ht="39" customHeight="1" spans="1:19">
      <c r="A21" s="23"/>
      <c r="B21" s="24" t="s">
        <v>55</v>
      </c>
      <c r="C21" s="25">
        <f>6.4*5.1+5.8*7.4+1.1*4.7</f>
        <v>80.73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>
        <f>2*1.6*5</f>
        <v>16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>
        <f>1.7*1.9*2+1.3*1.4</f>
        <v>8.28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28"/>
      <c r="N23" s="26" t="s">
        <v>26</v>
      </c>
      <c r="O23" s="46"/>
      <c r="P23" s="28" t="s">
        <v>66</v>
      </c>
      <c r="Q23" s="47">
        <f>10.1*11.6*0.85+10.1*10.3*0.85</f>
        <v>188.0115</v>
      </c>
      <c r="R23" s="59" t="s">
        <v>28</v>
      </c>
      <c r="S23" s="60"/>
    </row>
    <row r="24" ht="39" customHeight="1" spans="1:19">
      <c r="A24" s="23"/>
      <c r="B24" s="24" t="s">
        <v>67</v>
      </c>
      <c r="C24" s="25">
        <f>0.9*2.2*2+3.1*2.5</f>
        <v>11.71</v>
      </c>
      <c r="D24" s="26" t="s">
        <v>26</v>
      </c>
      <c r="E24" s="25"/>
      <c r="F24" s="28" t="s">
        <v>68</v>
      </c>
      <c r="G24" s="28"/>
      <c r="H24" s="28">
        <f>2.1*2.6</f>
        <v>5.46</v>
      </c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>
        <v>3</v>
      </c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/>
      <c r="N25" s="32" t="s">
        <v>26</v>
      </c>
      <c r="O25" s="31"/>
      <c r="P25" s="30" t="s">
        <v>74</v>
      </c>
      <c r="Q25" s="30"/>
      <c r="R25" s="61" t="s">
        <v>28</v>
      </c>
      <c r="S25" s="62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