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<sst xmlns="http://schemas.openxmlformats.org/spreadsheetml/2006/main" count="125" uniqueCount="76">
  <si>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</si>
  <si>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姓名：李家云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A12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</si>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</sst>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22" borderId="20" applyNumberFormat="0" applyAlignment="0" applyProtection="0">
      <alignment vertical="center"/>
    </xf>
    <xf numFmtId="0" fontId="34" fillId="22" borderId="14" applyNumberFormat="0" applyAlignment="0" applyProtection="0">
      <alignment vertical="center"/>
    </xf>
    <xf numFmtId="0" fontId="35" fillId="24" borderId="21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5" workbookViewId="0">
      <selection activeCell="Y27" sqref="Y2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9.5*8.4*2+4.85*0.9*0.5+0.9*1.3*0.5</f>
        <v>162.3675</v>
      </c>
      <c r="J7" s="40"/>
      <c r="K7" s="40"/>
      <c r="L7" s="40"/>
      <c r="M7" s="40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162.3675</v>
      </c>
      <c r="J11" s="43"/>
      <c r="K11" s="43"/>
      <c r="L11" s="43"/>
      <c r="M11" s="44"/>
      <c r="N11" s="45"/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61" t="s">
        <v>22</v>
      </c>
      <c r="S13" s="62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3" t="s">
        <v>28</v>
      </c>
      <c r="S14" s="64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9"/>
      <c r="L15" s="24" t="s">
        <v>32</v>
      </c>
      <c r="M15" s="28">
        <v>5</v>
      </c>
      <c r="N15" s="26" t="s">
        <v>26</v>
      </c>
      <c r="O15" s="50"/>
      <c r="P15" s="28" t="s">
        <v>33</v>
      </c>
      <c r="Q15" s="28">
        <f>3.6*5</f>
        <v>18</v>
      </c>
      <c r="R15" s="63" t="s">
        <v>28</v>
      </c>
      <c r="S15" s="64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4.6</v>
      </c>
      <c r="I16" s="26" t="s">
        <v>20</v>
      </c>
      <c r="J16" s="26"/>
      <c r="K16" s="49"/>
      <c r="L16" s="24" t="s">
        <v>36</v>
      </c>
      <c r="M16" s="28">
        <f>7.2*6.8</f>
        <v>48.96</v>
      </c>
      <c r="N16" s="26" t="s">
        <v>26</v>
      </c>
      <c r="O16" s="50"/>
      <c r="P16" s="28" t="s">
        <v>37</v>
      </c>
      <c r="Q16" s="28"/>
      <c r="R16" s="63" t="s">
        <v>28</v>
      </c>
      <c r="S16" s="64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9"/>
      <c r="L17" s="24" t="s">
        <v>40</v>
      </c>
      <c r="M17" s="28">
        <f>2*4.6+1.8*2</f>
        <v>12.8</v>
      </c>
      <c r="N17" s="26" t="s">
        <v>26</v>
      </c>
      <c r="O17" s="50"/>
      <c r="P17" s="28" t="s">
        <v>41</v>
      </c>
      <c r="Q17" s="28"/>
      <c r="R17" s="63" t="s">
        <v>28</v>
      </c>
      <c r="S17" s="64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28"/>
      <c r="R18" s="63" t="s">
        <v>28</v>
      </c>
      <c r="S18" s="64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9"/>
      <c r="L19" s="24" t="s">
        <v>48</v>
      </c>
      <c r="M19" s="28">
        <f>9.5*8.4*2*1.8</f>
        <v>287.28</v>
      </c>
      <c r="N19" s="26" t="s">
        <v>26</v>
      </c>
      <c r="O19" s="50"/>
      <c r="P19" s="28" t="s">
        <v>49</v>
      </c>
      <c r="Q19" s="28">
        <f>12*2.7+5.7*2.1</f>
        <v>44.37</v>
      </c>
      <c r="R19" s="63" t="s">
        <v>28</v>
      </c>
      <c r="S19" s="64"/>
    </row>
    <row r="20" ht="39" customHeight="1" spans="1:19">
      <c r="A20" s="23"/>
      <c r="B20" s="24" t="s">
        <v>50</v>
      </c>
      <c r="C20" s="25">
        <f>2.9*2.1+6.2*2+8.6*2.3</f>
        <v>38.27</v>
      </c>
      <c r="D20" s="26" t="s">
        <v>26</v>
      </c>
      <c r="E20" s="25"/>
      <c r="F20" s="27" t="s">
        <v>51</v>
      </c>
      <c r="G20" s="28"/>
      <c r="H20" s="28">
        <v>1</v>
      </c>
      <c r="I20" s="51" t="s">
        <v>52</v>
      </c>
      <c r="J20" s="26"/>
      <c r="K20" s="49"/>
      <c r="L20" s="24" t="s">
        <v>53</v>
      </c>
      <c r="M20" s="28"/>
      <c r="N20" s="26" t="s">
        <v>26</v>
      </c>
      <c r="O20" s="50"/>
      <c r="P20" s="28" t="s">
        <v>54</v>
      </c>
      <c r="Q20" s="28">
        <v>2</v>
      </c>
      <c r="R20" s="63" t="s">
        <v>28</v>
      </c>
      <c r="S20" s="64"/>
    </row>
    <row r="21" ht="39" customHeight="1" spans="1:19">
      <c r="A21" s="23"/>
      <c r="B21" s="24" t="s">
        <v>55</v>
      </c>
      <c r="C21" s="25">
        <f>4.7*4.75+5*3.6</f>
        <v>40.325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9"/>
      <c r="L21" s="24" t="s">
        <v>57</v>
      </c>
      <c r="M21" s="28"/>
      <c r="N21" s="26" t="s">
        <v>26</v>
      </c>
      <c r="O21" s="50"/>
      <c r="P21" s="28" t="s">
        <v>58</v>
      </c>
      <c r="Q21" s="28">
        <f>9.5*8.4*2*0.85</f>
        <v>135.66</v>
      </c>
      <c r="R21" s="63" t="s">
        <v>28</v>
      </c>
      <c r="S21" s="64"/>
    </row>
    <row r="22" ht="39" customHeight="1" spans="1:19">
      <c r="A22" s="23"/>
      <c r="B22" s="24" t="s">
        <v>59</v>
      </c>
      <c r="C22" s="25">
        <f>2.1*0.9</f>
        <v>1.89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9"/>
      <c r="L22" s="24" t="s">
        <v>61</v>
      </c>
      <c r="M22" s="28"/>
      <c r="N22" s="26" t="s">
        <v>26</v>
      </c>
      <c r="O22" s="50"/>
      <c r="P22" s="28" t="s">
        <v>62</v>
      </c>
      <c r="Q22" s="28"/>
      <c r="R22" s="63" t="s">
        <v>28</v>
      </c>
      <c r="S22" s="64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9"/>
      <c r="L23" s="24" t="s">
        <v>65</v>
      </c>
      <c r="M23" s="28"/>
      <c r="N23" s="26" t="s">
        <v>26</v>
      </c>
      <c r="O23" s="50"/>
      <c r="P23" s="28" t="s">
        <v>66</v>
      </c>
      <c r="Q23" s="28"/>
      <c r="R23" s="63" t="s">
        <v>28</v>
      </c>
      <c r="S23" s="64"/>
    </row>
    <row r="24" ht="39" customHeight="1" spans="1:19">
      <c r="A24" s="23"/>
      <c r="B24" s="24" t="s">
        <v>67</v>
      </c>
      <c r="C24" s="25">
        <f>2.2*1.3+2.4*2.1</f>
        <v>7.9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9"/>
      <c r="L24" s="24" t="s">
        <v>69</v>
      </c>
      <c r="M24" s="28"/>
      <c r="N24" s="26" t="s">
        <v>26</v>
      </c>
      <c r="O24" s="50"/>
      <c r="P24" s="28" t="s">
        <v>70</v>
      </c>
      <c r="Q24" s="28"/>
      <c r="R24" s="63" t="s">
        <v>28</v>
      </c>
      <c r="S24" s="64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52"/>
      <c r="L25" s="30" t="s">
        <v>73</v>
      </c>
      <c r="M25" s="53">
        <f>18.9*0.65</f>
        <v>12.285</v>
      </c>
      <c r="N25" s="32" t="s">
        <v>26</v>
      </c>
      <c r="O25" s="31"/>
      <c r="P25" s="30" t="s">
        <v>74</v>
      </c>
      <c r="Q25" s="30">
        <f>1.8*2.4</f>
        <v>4.32</v>
      </c>
      <c r="R25" s="65" t="s">
        <v>28</v>
      </c>
      <c r="S25" s="66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7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7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