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<sst xmlns="http://schemas.openxmlformats.org/spreadsheetml/2006/main" count="125" uniqueCount="76">
  <si>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</si>
  <si>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姓名：潘全华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</si>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</sst>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3" borderId="20" applyNumberFormat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34" fillId="27" borderId="21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4" workbookViewId="0">
      <selection activeCell="V27" sqref="V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1">
        <f>9.1*8.2+4.85*1.45+2.75*4.3+7.7*0.8+3.1*1.1+6.6*4.8+4.8*6.6</f>
        <v>166.4075</v>
      </c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0</v>
      </c>
      <c r="J11" s="43"/>
      <c r="K11" s="43"/>
      <c r="L11" s="43"/>
      <c r="M11" s="44"/>
      <c r="N11" s="45">
        <f>SUM(N7:P10)</f>
        <v>166.4075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f>1.9+4.7+3+7.7+10.1</f>
        <v>27.4</v>
      </c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>
        <f>2.9*3</f>
        <v>8.7</v>
      </c>
      <c r="R14" s="63" t="s">
        <v>28</v>
      </c>
      <c r="S14" s="64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>
        <v>6</v>
      </c>
      <c r="N15" s="26" t="s">
        <v>26</v>
      </c>
      <c r="O15" s="50"/>
      <c r="P15" s="28" t="s">
        <v>33</v>
      </c>
      <c r="Q15" s="28"/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3.9</v>
      </c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>
        <f>11.2*7.6</f>
        <v>85.12</v>
      </c>
      <c r="R16" s="63" t="s">
        <v>28</v>
      </c>
      <c r="S16" s="64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28">
        <v>1</v>
      </c>
      <c r="N17" s="26" t="s">
        <v>26</v>
      </c>
      <c r="O17" s="50"/>
      <c r="P17" s="28" t="s">
        <v>41</v>
      </c>
      <c r="Q17" s="51">
        <f>9.1*8.2*0.85</f>
        <v>63.427</v>
      </c>
      <c r="R17" s="63" t="s">
        <v>28</v>
      </c>
      <c r="S17" s="64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2</v>
      </c>
      <c r="I19" s="26" t="s">
        <v>30</v>
      </c>
      <c r="J19" s="26"/>
      <c r="K19" s="49"/>
      <c r="L19" s="24" t="s">
        <v>48</v>
      </c>
      <c r="M19" s="51">
        <f>134.73*1.8+31.68*1.8</f>
        <v>299.538</v>
      </c>
      <c r="N19" s="26" t="s">
        <v>26</v>
      </c>
      <c r="O19" s="50"/>
      <c r="P19" s="28" t="s">
        <v>49</v>
      </c>
      <c r="Q19" s="28">
        <f>25+8.5*1.5+8.2*2.7+9.1*2.1+4.8*2.1</f>
        <v>89.08</v>
      </c>
      <c r="R19" s="63" t="s">
        <v>28</v>
      </c>
      <c r="S19" s="64"/>
    </row>
    <row r="20" ht="39" customHeight="1" spans="1:19">
      <c r="A20" s="23"/>
      <c r="B20" s="24" t="s">
        <v>50</v>
      </c>
      <c r="C20" s="25">
        <f>3.3*2.4</f>
        <v>7.92</v>
      </c>
      <c r="D20" s="26" t="s">
        <v>26</v>
      </c>
      <c r="E20" s="25"/>
      <c r="F20" s="27" t="s">
        <v>51</v>
      </c>
      <c r="G20" s="28"/>
      <c r="H20" s="28">
        <v>1</v>
      </c>
      <c r="I20" s="52" t="s">
        <v>52</v>
      </c>
      <c r="J20" s="26"/>
      <c r="K20" s="49"/>
      <c r="L20" s="24" t="s">
        <v>53</v>
      </c>
      <c r="M20" s="28">
        <f>3.6*2.9*2</f>
        <v>20.88</v>
      </c>
      <c r="N20" s="26" t="s">
        <v>26</v>
      </c>
      <c r="O20" s="50"/>
      <c r="P20" s="28" t="s">
        <v>54</v>
      </c>
      <c r="Q20" s="28"/>
      <c r="R20" s="63" t="s">
        <v>28</v>
      </c>
      <c r="S20" s="64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3" t="s">
        <v>28</v>
      </c>
      <c r="S21" s="64"/>
    </row>
    <row r="22" ht="39" customHeight="1" spans="1:19">
      <c r="A22" s="23"/>
      <c r="B22" s="24" t="s">
        <v>59</v>
      </c>
      <c r="C22" s="25">
        <f>9.96+2.1*3.3</f>
        <v>16.89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>
        <f>1.45*1.4*2+1.5*1.3*2+2</f>
        <v>9.96</v>
      </c>
      <c r="D23" s="26" t="s">
        <v>26</v>
      </c>
      <c r="E23" s="25"/>
      <c r="F23" s="27" t="s">
        <v>64</v>
      </c>
      <c r="G23" s="28"/>
      <c r="H23" s="28">
        <f>1.65*2.1*2</f>
        <v>6.93</v>
      </c>
      <c r="I23" s="26" t="s">
        <v>26</v>
      </c>
      <c r="J23" s="26"/>
      <c r="K23" s="49"/>
      <c r="L23" s="24" t="s">
        <v>65</v>
      </c>
      <c r="M23" s="28">
        <f>134.73*0.85</f>
        <v>114.5205</v>
      </c>
      <c r="N23" s="26" t="s">
        <v>26</v>
      </c>
      <c r="O23" s="50"/>
      <c r="P23" s="28" t="s">
        <v>66</v>
      </c>
      <c r="Q23" s="28"/>
      <c r="R23" s="63" t="s">
        <v>28</v>
      </c>
      <c r="S23" s="64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2.6*1.1+2.6*1.8+0.9*2.1*2</f>
        <v>11.32</v>
      </c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>
        <f>2.8*9.7+1.4*3.9</f>
        <v>32.62</v>
      </c>
      <c r="R24" s="63" t="s">
        <v>28</v>
      </c>
      <c r="S24" s="64"/>
    </row>
    <row r="25" ht="39" customHeight="1" spans="1:19">
      <c r="A25" s="29"/>
      <c r="B25" s="30" t="s">
        <v>71</v>
      </c>
      <c r="C25" s="31">
        <v>2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3"/>
      <c r="L25" s="30" t="s">
        <v>73</v>
      </c>
      <c r="M25" s="30">
        <f>17.5*0.8</f>
        <v>14</v>
      </c>
      <c r="N25" s="32" t="s">
        <v>26</v>
      </c>
      <c r="O25" s="31"/>
      <c r="P25" s="30" t="s">
        <v>74</v>
      </c>
      <c r="Q25" s="30">
        <v>2</v>
      </c>
      <c r="R25" s="65" t="s">
        <v>28</v>
      </c>
      <c r="S25" s="66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