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<sst xmlns="http://schemas.openxmlformats.org/spreadsheetml/2006/main" count="125" uniqueCount="76">
  <si>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</si>
  <si>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姓名：李家起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A10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</si>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</sst>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1" fillId="11" borderId="18" applyNumberFormat="0" applyAlignment="0" applyProtection="0">
      <alignment vertical="center"/>
    </xf>
    <xf numFmtId="0" fontId="27" fillId="11" borderId="16" applyNumberFormat="0" applyAlignment="0" applyProtection="0">
      <alignment vertical="center"/>
    </xf>
    <xf numFmtId="0" fontId="35" fillId="21" borderId="19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5" workbookViewId="0">
      <selection activeCell="X28" sqref="X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/>
      <c r="J7" s="40"/>
      <c r="K7" s="40"/>
      <c r="L7" s="40"/>
      <c r="M7" s="40"/>
      <c r="N7" s="40"/>
      <c r="O7" s="40"/>
      <c r="P7" s="40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>
        <f>2.2*1.35</f>
        <v>2.97</v>
      </c>
      <c r="O8" s="40"/>
      <c r="P8" s="40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7.2*7.3+4.1*3.35</f>
        <v>66.295</v>
      </c>
      <c r="J9" s="41"/>
      <c r="K9" s="41"/>
      <c r="L9" s="41"/>
      <c r="M9" s="41"/>
      <c r="N9" s="40"/>
      <c r="O9" s="40"/>
      <c r="P9" s="40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66.295</v>
      </c>
      <c r="J11" s="43"/>
      <c r="K11" s="43"/>
      <c r="L11" s="43"/>
      <c r="M11" s="44"/>
      <c r="N11" s="45">
        <f>SUM(N7:P10)</f>
        <v>2.97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>
        <v>1.5</v>
      </c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/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/>
      <c r="R16" s="63" t="s">
        <v>28</v>
      </c>
      <c r="S16" s="64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9"/>
      <c r="L17" s="24" t="s">
        <v>40</v>
      </c>
      <c r="M17" s="51">
        <f>66.3*0.85</f>
        <v>56.355</v>
      </c>
      <c r="N17" s="26" t="s">
        <v>26</v>
      </c>
      <c r="O17" s="50"/>
      <c r="P17" s="28" t="s">
        <v>41</v>
      </c>
      <c r="Q17" s="28"/>
      <c r="R17" s="63" t="s">
        <v>28</v>
      </c>
      <c r="S17" s="64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28"/>
      <c r="N19" s="26" t="s">
        <v>26</v>
      </c>
      <c r="O19" s="50"/>
      <c r="P19" s="28" t="s">
        <v>49</v>
      </c>
      <c r="Q19" s="28"/>
      <c r="R19" s="63" t="s">
        <v>28</v>
      </c>
      <c r="S19" s="64"/>
    </row>
    <row r="20" ht="39" customHeight="1" spans="1:19">
      <c r="A20" s="23"/>
      <c r="B20" s="24" t="s">
        <v>50</v>
      </c>
      <c r="C20" s="25">
        <f>10.7*2.7+7*2.7</f>
        <v>47.79</v>
      </c>
      <c r="D20" s="26" t="s">
        <v>26</v>
      </c>
      <c r="E20" s="25"/>
      <c r="F20" s="27" t="s">
        <v>51</v>
      </c>
      <c r="G20" s="28"/>
      <c r="H20" s="28">
        <v>1</v>
      </c>
      <c r="I20" s="52" t="s">
        <v>52</v>
      </c>
      <c r="J20" s="26"/>
      <c r="K20" s="49"/>
      <c r="L20" s="24" t="s">
        <v>53</v>
      </c>
      <c r="M20" s="28"/>
      <c r="N20" s="26" t="s">
        <v>26</v>
      </c>
      <c r="O20" s="50"/>
      <c r="P20" s="28" t="s">
        <v>54</v>
      </c>
      <c r="Q20" s="28"/>
      <c r="R20" s="63" t="s">
        <v>28</v>
      </c>
      <c r="S20" s="64"/>
    </row>
    <row r="21" ht="39" customHeight="1" spans="1:19">
      <c r="A21" s="23"/>
      <c r="B21" s="24" t="s">
        <v>55</v>
      </c>
      <c r="C21" s="25">
        <f>8.8*3.9+20</f>
        <v>54.32</v>
      </c>
      <c r="D21" s="26" t="s">
        <v>26</v>
      </c>
      <c r="E21" s="25"/>
      <c r="F21" s="28" t="s">
        <v>56</v>
      </c>
      <c r="G21" s="28"/>
      <c r="H21" s="28">
        <v>5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3" t="s">
        <v>28</v>
      </c>
      <c r="S21" s="64"/>
    </row>
    <row r="22" ht="39" customHeight="1" spans="1:19">
      <c r="A22" s="23"/>
      <c r="B22" s="24" t="s">
        <v>59</v>
      </c>
      <c r="C22" s="25">
        <f>0.9*2.1</f>
        <v>1.89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/>
      <c r="N22" s="26" t="s">
        <v>26</v>
      </c>
      <c r="O22" s="50"/>
      <c r="P22" s="28" t="s">
        <v>62</v>
      </c>
      <c r="Q22" s="28"/>
      <c r="R22" s="63" t="s">
        <v>28</v>
      </c>
      <c r="S22" s="64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9"/>
      <c r="L23" s="24" t="s">
        <v>65</v>
      </c>
      <c r="M23" s="28"/>
      <c r="N23" s="26" t="s">
        <v>26</v>
      </c>
      <c r="O23" s="50"/>
      <c r="P23" s="28" t="s">
        <v>66</v>
      </c>
      <c r="Q23" s="28"/>
      <c r="R23" s="63" t="s">
        <v>28</v>
      </c>
      <c r="S23" s="64"/>
    </row>
    <row r="24" ht="39" customHeight="1" spans="1:19">
      <c r="A24" s="23"/>
      <c r="B24" s="24" t="s">
        <v>67</v>
      </c>
      <c r="C24" s="25">
        <f>1.9*2.1</f>
        <v>3.99</v>
      </c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9"/>
      <c r="L24" s="24" t="s">
        <v>69</v>
      </c>
      <c r="M24" s="28"/>
      <c r="N24" s="26" t="s">
        <v>26</v>
      </c>
      <c r="O24" s="50"/>
      <c r="P24" s="28" t="s">
        <v>70</v>
      </c>
      <c r="Q24" s="28"/>
      <c r="R24" s="63" t="s">
        <v>28</v>
      </c>
      <c r="S24" s="64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53"/>
      <c r="L25" s="30" t="s">
        <v>73</v>
      </c>
      <c r="M25" s="30"/>
      <c r="N25" s="32" t="s">
        <v>26</v>
      </c>
      <c r="O25" s="31"/>
      <c r="P25" s="30" t="s">
        <v>74</v>
      </c>
      <c r="Q25" s="30">
        <f>1.5*0.6</f>
        <v>0.9</v>
      </c>
      <c r="R25" s="63" t="s">
        <v>28</v>
      </c>
      <c r="S25" s="64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5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5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