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<sst xmlns="http://schemas.openxmlformats.org/spreadsheetml/2006/main" count="125" uniqueCount="77">
  <si>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</si>
  <si>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姓名：朱莺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</si>
  <si>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</si>
  <si>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</si>
  <si>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</si>
  <si>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</si>
  <si>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</si>
  <si>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</si>
  <si>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</si>
  <si>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</si>
  <si>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</si>
  <si>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</si>
  <si>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</si>
  <si>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</si>
  <si>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</si>
  <si>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</si>
  <si>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</si>
  <si>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</si>
  <si>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</si>
  <si>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</si>
  <si>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</si>
  <si>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</si>
  <si>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</si>
  <si>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</si>
  <si>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</si>
  <si>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</si>
  <si>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</si>
  <si>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</si>
  <si>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</si>
  <si>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</si>
  <si>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</si>
  <si>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</si>
  <si>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</si>
  <si>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</si>
  <si>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</si>
  <si>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</si>
  <si>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</si>
  <si>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</si>
  <si>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</si>
  <si>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</si>
  <si>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</si>
  <si>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</si>
  <si>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</si>
  <si>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</si>
  <si>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</si>
  <si>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</si>
  <si>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</si>
  <si>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</si>
  <si>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</si>
  <si>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</si>
  <si>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</si>
  <si>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</si>
  <si>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</si>
  <si>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</si>
  <si>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</si>
  <si>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</si>
  <si>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</si>
  <si>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</si>
  <si>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</si>
  <si>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</si>
  <si>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</si>
  <si>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</si>
  <si>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</si>
  <si>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</si>
  <si>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</si>
  <si>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</si>
  <si>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</si>
  <si>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</si>
  <si>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</si>
  <si>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、砖混门楼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</si>
  <si>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</si>
  <si>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</si>
  <si>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</si>
  <si>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</si>
  <si>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、果树</t>
    </r>
    <r>
      <rPr>
        <sz val="12"/>
        <color theme="1"/>
        <rFont val="Times New Roman"/>
        <charset val="134"/>
      </rPr>
      <t>10-20cm</t>
    </r>
  </si>
  <si>
    <t>棵</t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</si>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</sst>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5" fillId="20" borderId="21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29" fillId="21" borderId="16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M17" sqref="M1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11.3*4.25+7.7*1.7+9.4*3.85+1.95*1.45*0.5+0.95*4.3*0.5+3.6*0.6</f>
        <v>102.92125</v>
      </c>
      <c r="J7" s="40"/>
      <c r="K7" s="40"/>
      <c r="L7" s="40"/>
      <c r="M7" s="40"/>
      <c r="N7" s="40"/>
      <c r="O7" s="40"/>
      <c r="P7" s="40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102.92125</v>
      </c>
      <c r="J11" s="43"/>
      <c r="K11" s="43"/>
      <c r="L11" s="43"/>
      <c r="M11" s="44"/>
      <c r="N11" s="42">
        <f>SUM(N7:P10)</f>
        <v>0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5"/>
      <c r="L13" s="20" t="s">
        <v>19</v>
      </c>
      <c r="M13" s="20"/>
      <c r="N13" s="22" t="s">
        <v>20</v>
      </c>
      <c r="O13" s="21"/>
      <c r="P13" s="20" t="s">
        <v>21</v>
      </c>
      <c r="Q13" s="20">
        <v>7.3</v>
      </c>
      <c r="R13" s="58" t="s">
        <v>22</v>
      </c>
      <c r="S13" s="59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6"/>
      <c r="L14" s="24" t="s">
        <v>25</v>
      </c>
      <c r="M14" s="28"/>
      <c r="N14" s="26" t="s">
        <v>26</v>
      </c>
      <c r="O14" s="47"/>
      <c r="P14" s="28" t="s">
        <v>27</v>
      </c>
      <c r="Q14" s="28"/>
      <c r="R14" s="60" t="s">
        <v>28</v>
      </c>
      <c r="S14" s="61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6"/>
      <c r="L15" s="24" t="s">
        <v>32</v>
      </c>
      <c r="M15" s="28">
        <v>41.14</v>
      </c>
      <c r="N15" s="26" t="s">
        <v>26</v>
      </c>
      <c r="O15" s="47"/>
      <c r="P15" s="28" t="s">
        <v>33</v>
      </c>
      <c r="Q15" s="28"/>
      <c r="R15" s="60" t="s">
        <v>28</v>
      </c>
      <c r="S15" s="61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3.7</v>
      </c>
      <c r="I16" s="26" t="s">
        <v>20</v>
      </c>
      <c r="J16" s="26"/>
      <c r="K16" s="46"/>
      <c r="L16" s="24" t="s">
        <v>36</v>
      </c>
      <c r="M16" s="28"/>
      <c r="N16" s="26" t="s">
        <v>26</v>
      </c>
      <c r="O16" s="47"/>
      <c r="P16" s="28" t="s">
        <v>37</v>
      </c>
      <c r="Q16" s="28"/>
      <c r="R16" s="60" t="s">
        <v>28</v>
      </c>
      <c r="S16" s="61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6"/>
      <c r="L17" s="24" t="s">
        <v>40</v>
      </c>
      <c r="M17" s="28">
        <v>5.7</v>
      </c>
      <c r="N17" s="26" t="s">
        <v>26</v>
      </c>
      <c r="O17" s="47"/>
      <c r="P17" s="28" t="s">
        <v>41</v>
      </c>
      <c r="Q17" s="28"/>
      <c r="R17" s="60" t="s">
        <v>28</v>
      </c>
      <c r="S17" s="61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6"/>
      <c r="L18" s="24" t="s">
        <v>44</v>
      </c>
      <c r="M18" s="28"/>
      <c r="N18" s="26" t="s">
        <v>26</v>
      </c>
      <c r="O18" s="47"/>
      <c r="P18" s="27" t="s">
        <v>45</v>
      </c>
      <c r="Q18" s="28"/>
      <c r="R18" s="60" t="s">
        <v>28</v>
      </c>
      <c r="S18" s="61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6"/>
      <c r="L19" s="24" t="s">
        <v>48</v>
      </c>
      <c r="M19" s="48">
        <f>102.92*1.8</f>
        <v>185.256</v>
      </c>
      <c r="N19" s="26" t="s">
        <v>26</v>
      </c>
      <c r="O19" s="47"/>
      <c r="P19" s="28" t="s">
        <v>49</v>
      </c>
      <c r="Q19" s="28">
        <v>26.7</v>
      </c>
      <c r="R19" s="60" t="s">
        <v>28</v>
      </c>
      <c r="S19" s="61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>
        <v>1</v>
      </c>
      <c r="I20" s="49" t="s">
        <v>52</v>
      </c>
      <c r="J20" s="26"/>
      <c r="K20" s="46"/>
      <c r="L20" s="24" t="s">
        <v>53</v>
      </c>
      <c r="M20" s="28"/>
      <c r="N20" s="26" t="s">
        <v>26</v>
      </c>
      <c r="O20" s="47"/>
      <c r="P20" s="28" t="s">
        <v>54</v>
      </c>
      <c r="Q20" s="28"/>
      <c r="R20" s="60" t="s">
        <v>28</v>
      </c>
      <c r="S20" s="61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6"/>
      <c r="L21" s="24" t="s">
        <v>57</v>
      </c>
      <c r="M21" s="28"/>
      <c r="N21" s="26" t="s">
        <v>26</v>
      </c>
      <c r="O21" s="47"/>
      <c r="P21" s="28" t="s">
        <v>58</v>
      </c>
      <c r="Q21" s="28"/>
      <c r="R21" s="60" t="s">
        <v>28</v>
      </c>
      <c r="S21" s="61"/>
    </row>
    <row r="22" ht="39" customHeight="1" spans="1:19">
      <c r="A22" s="23"/>
      <c r="B22" s="24" t="s">
        <v>59</v>
      </c>
      <c r="C22" s="25">
        <v>3.6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6"/>
      <c r="L22" s="24" t="s">
        <v>61</v>
      </c>
      <c r="M22" s="28"/>
      <c r="N22" s="26" t="s">
        <v>26</v>
      </c>
      <c r="O22" s="47"/>
      <c r="P22" s="28" t="s">
        <v>62</v>
      </c>
      <c r="Q22" s="28"/>
      <c r="R22" s="60" t="s">
        <v>28</v>
      </c>
      <c r="S22" s="61"/>
    </row>
    <row r="23" ht="39" customHeight="1" spans="1:19">
      <c r="A23" s="23"/>
      <c r="B23" s="24" t="s">
        <v>63</v>
      </c>
      <c r="C23" s="25">
        <v>2</v>
      </c>
      <c r="D23" s="26" t="s">
        <v>26</v>
      </c>
      <c r="E23" s="25"/>
      <c r="F23" s="27" t="s">
        <v>64</v>
      </c>
      <c r="G23" s="28"/>
      <c r="H23" s="28">
        <v>1.8</v>
      </c>
      <c r="I23" s="26" t="s">
        <v>26</v>
      </c>
      <c r="J23" s="26"/>
      <c r="K23" s="46"/>
      <c r="L23" s="24" t="s">
        <v>65</v>
      </c>
      <c r="M23" s="28">
        <v>67.39</v>
      </c>
      <c r="N23" s="26" t="s">
        <v>26</v>
      </c>
      <c r="O23" s="47"/>
      <c r="P23" s="28" t="s">
        <v>66</v>
      </c>
      <c r="Q23" s="28"/>
      <c r="R23" s="60" t="s">
        <v>28</v>
      </c>
      <c r="S23" s="61"/>
    </row>
    <row r="24" ht="39" customHeight="1" spans="1:19">
      <c r="A24" s="23"/>
      <c r="B24" s="24" t="s">
        <v>67</v>
      </c>
      <c r="C24" s="25">
        <v>2.4</v>
      </c>
      <c r="D24" s="26" t="s">
        <v>26</v>
      </c>
      <c r="E24" s="25"/>
      <c r="F24" s="28" t="s">
        <v>68</v>
      </c>
      <c r="G24" s="28"/>
      <c r="H24" s="28">
        <v>8.65</v>
      </c>
      <c r="I24" s="26" t="s">
        <v>26</v>
      </c>
      <c r="J24" s="26"/>
      <c r="K24" s="46"/>
      <c r="L24" s="24" t="s">
        <v>69</v>
      </c>
      <c r="M24" s="28">
        <f>1.5*1.1</f>
        <v>1.65</v>
      </c>
      <c r="N24" s="26" t="s">
        <v>26</v>
      </c>
      <c r="O24" s="47"/>
      <c r="P24" s="28" t="s">
        <v>70</v>
      </c>
      <c r="Q24" s="28">
        <v>11.69</v>
      </c>
      <c r="R24" s="60" t="s">
        <v>28</v>
      </c>
      <c r="S24" s="61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0"/>
      <c r="L25" s="30" t="s">
        <v>73</v>
      </c>
      <c r="M25" s="30">
        <f>14.7*1.5+3.4*1.5</f>
        <v>27.15</v>
      </c>
      <c r="N25" s="32" t="s">
        <v>26</v>
      </c>
      <c r="O25" s="31"/>
      <c r="P25" s="30" t="s">
        <v>74</v>
      </c>
      <c r="Q25" s="30"/>
      <c r="R25" s="62" t="s">
        <v>75</v>
      </c>
      <c r="S25" s="63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2021-05-27T06:49:33Z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CD9B56E7BB0D48C996FA5017D02B104B</vt:lpwstr>
  </property>
</Properties>
</file>